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C:\Users\S2016N12\Desktop\"/>
    </mc:Choice>
  </mc:AlternateContent>
  <xr:revisionPtr revIDLastSave="0" documentId="13_ncr:1_{D7B41A32-FBE3-471F-95AD-93041CB9CAC4}" xr6:coauthVersionLast="47" xr6:coauthVersionMax="47" xr10:uidLastSave="{00000000-0000-0000-0000-000000000000}"/>
  <bookViews>
    <workbookView xWindow="405" yWindow="300" windowWidth="18870" windowHeight="10500" tabRatio="892" xr2:uid="{00000000-000D-0000-FFFF-FFFF00000000}"/>
  </bookViews>
  <sheets>
    <sheet name="決算準備表（会員用売上仕入表）" sheetId="13" r:id="rId1"/>
    <sheet name="決算準備表（会員用経費表）" sheetId="14" r:id="rId2"/>
    <sheet name="決算整理表" sheetId="1" r:id="rId3"/>
    <sheet name="資産・負債調べ" sheetId="3" r:id="rId4"/>
    <sheet name="精算表" sheetId="8" r:id="rId5"/>
    <sheet name="棚卸表" sheetId="4" r:id="rId6"/>
  </sheets>
  <definedNames>
    <definedName name="_xlnm.Print_Area" localSheetId="1">'決算準備表（会員用経費表）'!$B$1:$U$42</definedName>
    <definedName name="_xlnm.Print_Area" localSheetId="2">決算整理表!$A$1:$U$58</definedName>
    <definedName name="_xlnm.Print_Area" localSheetId="3">資産・負債調べ!$A$1:$S$40</definedName>
    <definedName name="_xlnm.Print_Area" localSheetId="4">精算表!$A$1:$I$82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 i="14" l="1"/>
  <c r="R1" i="14"/>
  <c r="F11" i="13"/>
  <c r="C41" i="1"/>
  <c r="C40" i="1"/>
  <c r="R29" i="14"/>
  <c r="E41" i="1" s="1"/>
  <c r="R28" i="14"/>
  <c r="E40" i="1" s="1"/>
  <c r="H40" i="1" s="1"/>
  <c r="C29" i="1" l="1"/>
  <c r="G19" i="13" l="1"/>
  <c r="G20" i="13" s="1"/>
  <c r="H19" i="13"/>
  <c r="S13" i="1"/>
  <c r="S14" i="1"/>
  <c r="S15" i="1"/>
  <c r="S8" i="13"/>
  <c r="J19" i="13"/>
  <c r="E7" i="1" l="1"/>
  <c r="G52" i="1"/>
  <c r="F52" i="1"/>
  <c r="R5" i="14"/>
  <c r="E17" i="1" s="1"/>
  <c r="R6" i="14"/>
  <c r="E18" i="1" s="1"/>
  <c r="R7" i="14"/>
  <c r="E19" i="1" s="1"/>
  <c r="R8" i="14"/>
  <c r="E20" i="1" s="1"/>
  <c r="R9" i="14"/>
  <c r="E21" i="1" s="1"/>
  <c r="R10" i="14"/>
  <c r="E22" i="1" s="1"/>
  <c r="R11" i="14"/>
  <c r="E23" i="1" s="1"/>
  <c r="R12" i="14"/>
  <c r="E24" i="1" s="1"/>
  <c r="R13" i="14"/>
  <c r="E25" i="1" s="1"/>
  <c r="R14" i="14"/>
  <c r="E26" i="1" s="1"/>
  <c r="R15" i="14"/>
  <c r="E27" i="1" s="1"/>
  <c r="R16" i="14"/>
  <c r="E28" i="1" s="1"/>
  <c r="H28" i="1" s="1"/>
  <c r="R17" i="14"/>
  <c r="E29" i="1" s="1"/>
  <c r="H29" i="1" s="1"/>
  <c r="R18" i="14"/>
  <c r="E30" i="1" s="1"/>
  <c r="R19" i="14"/>
  <c r="E31" i="1" s="1"/>
  <c r="R20" i="14"/>
  <c r="E32" i="1" s="1"/>
  <c r="R21" i="14"/>
  <c r="E33" i="1" s="1"/>
  <c r="R22" i="14"/>
  <c r="E34" i="1" s="1"/>
  <c r="R23" i="14"/>
  <c r="E35" i="1" s="1"/>
  <c r="H35" i="1" s="1"/>
  <c r="R24" i="14"/>
  <c r="E36" i="1" s="1"/>
  <c r="H36" i="1" s="1"/>
  <c r="R25" i="14"/>
  <c r="E37" i="1" s="1"/>
  <c r="R26" i="14"/>
  <c r="E38" i="1" s="1"/>
  <c r="R27" i="14"/>
  <c r="E39" i="1" s="1"/>
  <c r="R30" i="14"/>
  <c r="E42" i="1" s="1"/>
  <c r="R31" i="14"/>
  <c r="E43" i="1" s="1"/>
  <c r="R32" i="14"/>
  <c r="E44" i="1" s="1"/>
  <c r="R33" i="14"/>
  <c r="E45" i="1" s="1"/>
  <c r="R34" i="14"/>
  <c r="E46" i="1" s="1"/>
  <c r="H46" i="1" s="1"/>
  <c r="R35" i="14"/>
  <c r="E47" i="1" s="1"/>
  <c r="H47" i="1" s="1"/>
  <c r="R36" i="14"/>
  <c r="E48" i="1" s="1"/>
  <c r="H48" i="1" s="1"/>
  <c r="R37" i="14"/>
  <c r="E49" i="1" s="1"/>
  <c r="H49" i="1" s="1"/>
  <c r="R38" i="14"/>
  <c r="E50" i="1" s="1"/>
  <c r="R39" i="14"/>
  <c r="E51" i="1" s="1"/>
  <c r="R41" i="14"/>
  <c r="E54" i="1" s="1"/>
  <c r="R4" i="14"/>
  <c r="E16" i="1" s="1"/>
  <c r="Q40" i="14"/>
  <c r="P40" i="14"/>
  <c r="O40" i="14"/>
  <c r="N40" i="14"/>
  <c r="M40" i="14"/>
  <c r="L40" i="14"/>
  <c r="K40" i="14"/>
  <c r="J40" i="14"/>
  <c r="I40" i="14"/>
  <c r="H40" i="14"/>
  <c r="G40" i="14"/>
  <c r="F40" i="14"/>
  <c r="C48" i="1"/>
  <c r="C51" i="1"/>
  <c r="C50" i="1"/>
  <c r="C49" i="1"/>
  <c r="C47" i="1"/>
  <c r="C46" i="1"/>
  <c r="C45" i="1"/>
  <c r="C44" i="1"/>
  <c r="C43" i="1"/>
  <c r="C42" i="1"/>
  <c r="C39" i="1"/>
  <c r="C38" i="1"/>
  <c r="C37" i="1"/>
  <c r="C36" i="1"/>
  <c r="C35" i="1"/>
  <c r="C34" i="1"/>
  <c r="C33" i="1"/>
  <c r="C32" i="1"/>
  <c r="C31" i="1"/>
  <c r="C30" i="1"/>
  <c r="C28" i="1"/>
  <c r="C27" i="1"/>
  <c r="C26" i="1"/>
  <c r="C25" i="1"/>
  <c r="C24" i="1"/>
  <c r="C23" i="1"/>
  <c r="C22" i="1"/>
  <c r="C21" i="1"/>
  <c r="C20" i="1"/>
  <c r="C19" i="1"/>
  <c r="C18" i="1"/>
  <c r="C17" i="1"/>
  <c r="C16" i="1"/>
  <c r="S23" i="1"/>
  <c r="S24" i="1"/>
  <c r="S25" i="1"/>
  <c r="S26" i="1"/>
  <c r="A1" i="1"/>
  <c r="F13" i="1"/>
  <c r="G13" i="1"/>
  <c r="H11" i="1"/>
  <c r="K29" i="1"/>
  <c r="S29" i="1" s="1"/>
  <c r="S16" i="1"/>
  <c r="S17" i="1"/>
  <c r="S18" i="1"/>
  <c r="S8" i="1"/>
  <c r="S9" i="1"/>
  <c r="S10" i="1"/>
  <c r="S11" i="1"/>
  <c r="S12" i="1"/>
  <c r="S19" i="1"/>
  <c r="S20" i="1"/>
  <c r="S21" i="1"/>
  <c r="S22" i="1"/>
  <c r="S27" i="1"/>
  <c r="S28" i="1"/>
  <c r="S7" i="1"/>
  <c r="F10" i="1"/>
  <c r="G10" i="1"/>
  <c r="C12" i="1"/>
  <c r="C6" i="1"/>
  <c r="H16" i="1" l="1"/>
  <c r="H25" i="1"/>
  <c r="H50" i="1"/>
  <c r="E52" i="1"/>
  <c r="R40" i="14"/>
  <c r="H44" i="1"/>
  <c r="H20" i="1"/>
  <c r="H30" i="1"/>
  <c r="G57" i="1"/>
  <c r="F57" i="1"/>
  <c r="H2" i="8"/>
  <c r="U38" i="1"/>
  <c r="P38" i="1"/>
  <c r="O38" i="1"/>
  <c r="R37" i="1"/>
  <c r="R36" i="1"/>
  <c r="R35" i="1"/>
  <c r="R34" i="1"/>
  <c r="R33" i="1"/>
  <c r="R32" i="1"/>
  <c r="S6" i="1"/>
  <c r="H54" i="1"/>
  <c r="H39" i="1"/>
  <c r="O19" i="13"/>
  <c r="P19" i="13"/>
  <c r="Q19" i="13"/>
  <c r="R19" i="13"/>
  <c r="B19" i="13"/>
  <c r="C19" i="13"/>
  <c r="D19" i="13"/>
  <c r="E19" i="13"/>
  <c r="H7" i="1"/>
  <c r="I19" i="13"/>
  <c r="I20" i="13" s="1"/>
  <c r="K19" i="13"/>
  <c r="E9" i="1" s="1"/>
  <c r="H9" i="1" s="1"/>
  <c r="H19" i="1"/>
  <c r="H24" i="1"/>
  <c r="H34" i="1"/>
  <c r="H37" i="1"/>
  <c r="H38" i="1"/>
  <c r="C9" i="1"/>
  <c r="Q2" i="3"/>
  <c r="Q1" i="1"/>
  <c r="C54" i="1"/>
  <c r="S9" i="13"/>
  <c r="S10" i="13"/>
  <c r="S11" i="13"/>
  <c r="S12" i="13"/>
  <c r="S13" i="13"/>
  <c r="S14" i="13"/>
  <c r="S15" i="13"/>
  <c r="S16" i="13"/>
  <c r="S17" i="13"/>
  <c r="S18" i="13"/>
  <c r="S7" i="13"/>
  <c r="C8" i="1"/>
  <c r="C7" i="1"/>
  <c r="Q42" i="14"/>
  <c r="P42" i="14"/>
  <c r="O42" i="14"/>
  <c r="N42" i="14"/>
  <c r="M42" i="14"/>
  <c r="L42" i="14"/>
  <c r="K42" i="14"/>
  <c r="J42" i="14"/>
  <c r="I42" i="14"/>
  <c r="H42" i="14"/>
  <c r="G42" i="14"/>
  <c r="F42" i="14"/>
  <c r="F7" i="13"/>
  <c r="L7" i="13" s="1"/>
  <c r="F18" i="13"/>
  <c r="L18" i="13" s="1"/>
  <c r="F17" i="13"/>
  <c r="L17" i="13" s="1"/>
  <c r="F16" i="13"/>
  <c r="L16" i="13" s="1"/>
  <c r="F15" i="13"/>
  <c r="L15" i="13" s="1"/>
  <c r="F14" i="13"/>
  <c r="F13" i="13"/>
  <c r="L13" i="13" s="1"/>
  <c r="F12" i="13"/>
  <c r="L12" i="13" s="1"/>
  <c r="L11" i="13"/>
  <c r="F10" i="13"/>
  <c r="L10" i="13" s="1"/>
  <c r="F9" i="13"/>
  <c r="L9" i="13" s="1"/>
  <c r="F8" i="13"/>
  <c r="L8" i="13" s="1"/>
  <c r="I17" i="3"/>
  <c r="S19" i="3"/>
  <c r="S11" i="3"/>
  <c r="S28" i="3"/>
  <c r="Q28" i="3"/>
  <c r="F64" i="8"/>
  <c r="F65" i="8"/>
  <c r="F66" i="8"/>
  <c r="F67" i="8"/>
  <c r="F70" i="8"/>
  <c r="F69" i="8"/>
  <c r="F68" i="8"/>
  <c r="F63" i="8"/>
  <c r="F62" i="8"/>
  <c r="F61" i="8"/>
  <c r="F60" i="8"/>
  <c r="F59" i="8"/>
  <c r="F58" i="8"/>
  <c r="F57" i="8"/>
  <c r="F56" i="8"/>
  <c r="F55" i="8"/>
  <c r="F54" i="8"/>
  <c r="F53" i="8"/>
  <c r="F52" i="8"/>
  <c r="F51" i="8"/>
  <c r="F50" i="8"/>
  <c r="F49" i="8"/>
  <c r="F48" i="8"/>
  <c r="F47" i="8"/>
  <c r="F46" i="8"/>
  <c r="F45" i="8"/>
  <c r="F44" i="8"/>
  <c r="F43" i="8"/>
  <c r="F42" i="8"/>
  <c r="F40" i="8"/>
  <c r="G38" i="8"/>
  <c r="G37" i="8"/>
  <c r="G36" i="8"/>
  <c r="G35" i="8"/>
  <c r="G34" i="8"/>
  <c r="G33" i="8"/>
  <c r="G31" i="8"/>
  <c r="I27" i="8"/>
  <c r="I26" i="8"/>
  <c r="I25" i="8"/>
  <c r="I24" i="8"/>
  <c r="I23" i="8"/>
  <c r="I22" i="8"/>
  <c r="I21" i="8"/>
  <c r="I20" i="8"/>
  <c r="I19" i="8"/>
  <c r="H17" i="8"/>
  <c r="H16" i="8"/>
  <c r="H15" i="8"/>
  <c r="H14" i="8"/>
  <c r="H13" i="8"/>
  <c r="H12" i="8"/>
  <c r="H11" i="8"/>
  <c r="H10" i="8"/>
  <c r="H9" i="8"/>
  <c r="I28" i="8" s="1"/>
  <c r="I71" i="8" s="1"/>
  <c r="H8" i="8"/>
  <c r="H7" i="8"/>
  <c r="H6" i="8"/>
  <c r="F39" i="8"/>
  <c r="G30" i="8"/>
  <c r="I18" i="8"/>
  <c r="H5" i="8"/>
  <c r="B29" i="8"/>
  <c r="C29" i="8"/>
  <c r="D29" i="8"/>
  <c r="E29" i="8"/>
  <c r="B72" i="8"/>
  <c r="C72" i="8"/>
  <c r="D72" i="8"/>
  <c r="D73" i="8" s="1"/>
  <c r="E72" i="8"/>
  <c r="L5" i="4"/>
  <c r="L6" i="4"/>
  <c r="L7" i="4"/>
  <c r="L8" i="4"/>
  <c r="L9" i="4"/>
  <c r="L10" i="4"/>
  <c r="L11" i="4"/>
  <c r="L12" i="4"/>
  <c r="L13" i="4"/>
  <c r="L14" i="4"/>
  <c r="L15" i="4"/>
  <c r="L16" i="4"/>
  <c r="L17" i="4"/>
  <c r="L18" i="4"/>
  <c r="L19" i="4"/>
  <c r="L20" i="4"/>
  <c r="L21" i="4"/>
  <c r="L22" i="4"/>
  <c r="L23" i="4"/>
  <c r="L24" i="4"/>
  <c r="L25" i="4"/>
  <c r="L26" i="4"/>
  <c r="L27" i="4"/>
  <c r="L28" i="4"/>
  <c r="L29" i="4"/>
  <c r="L30" i="4"/>
  <c r="L31" i="4"/>
  <c r="L32" i="4"/>
  <c r="L33" i="4"/>
  <c r="L34" i="4"/>
  <c r="L35" i="4"/>
  <c r="L36" i="4"/>
  <c r="L37" i="4"/>
  <c r="K38" i="4"/>
  <c r="K39" i="4" s="1"/>
  <c r="J38" i="4"/>
  <c r="J39" i="4" s="1"/>
  <c r="S19" i="13" l="1"/>
  <c r="E12" i="1" s="1"/>
  <c r="E13" i="1" s="1"/>
  <c r="E15" i="1" s="1"/>
  <c r="E73" i="8"/>
  <c r="L14" i="13"/>
  <c r="L19" i="13" s="1"/>
  <c r="E8" i="1"/>
  <c r="H8" i="1" s="1"/>
  <c r="I29" i="8"/>
  <c r="I72" i="8" s="1"/>
  <c r="H29" i="8"/>
  <c r="H72" i="8" s="1"/>
  <c r="G72" i="8"/>
  <c r="F71" i="8" s="1"/>
  <c r="F74" i="8" s="1"/>
  <c r="F75" i="8" s="1"/>
  <c r="C73" i="8"/>
  <c r="L38" i="4"/>
  <c r="L39" i="4" s="1"/>
  <c r="B73" i="8"/>
  <c r="F56" i="1"/>
  <c r="I74" i="8"/>
  <c r="I75" i="8" s="1"/>
  <c r="F19" i="13"/>
  <c r="R42" i="14"/>
  <c r="H42" i="1"/>
  <c r="H52" i="1" s="1"/>
  <c r="H14" i="1"/>
  <c r="R38" i="1"/>
  <c r="F72" i="8" l="1"/>
  <c r="E6" i="1"/>
  <c r="H6" i="1" s="1"/>
  <c r="H10" i="1" s="1"/>
  <c r="H12" i="1"/>
  <c r="H13" i="1" s="1"/>
  <c r="H15" i="1" s="1"/>
  <c r="E10" i="1" l="1"/>
  <c r="E53" i="1" s="1"/>
  <c r="E56" i="1" s="1"/>
  <c r="H53" i="1"/>
  <c r="H56" i="1" s="1"/>
</calcChain>
</file>

<file path=xl/sharedStrings.xml><?xml version="1.0" encoding="utf-8"?>
<sst xmlns="http://schemas.openxmlformats.org/spreadsheetml/2006/main" count="303" uniqueCount="234">
  <si>
    <r>
      <t xml:space="preserve">                                                                                                                                                                                                      </t>
    </r>
    <r>
      <rPr>
        <u/>
        <sz val="9"/>
        <color indexed="64"/>
        <rFont val="ＭＳ Ｐゴシック"/>
        <family val="3"/>
        <charset val="128"/>
      </rPr>
      <t xml:space="preserve">                                </t>
    </r>
  </si>
  <si>
    <t>科目</t>
    <phoneticPr fontId="6"/>
  </si>
  <si>
    <t>売上高</t>
    <rPh sb="0" eb="1">
      <t>ウ</t>
    </rPh>
    <rPh sb="2" eb="3">
      <t>タカ</t>
    </rPh>
    <phoneticPr fontId="6"/>
  </si>
  <si>
    <t>必要経費</t>
    <rPh sb="1" eb="2">
      <t>ヨウ</t>
    </rPh>
    <rPh sb="2" eb="4">
      <t>ケイヒ</t>
    </rPh>
    <phoneticPr fontId="6"/>
  </si>
  <si>
    <t>合計</t>
    <phoneticPr fontId="6"/>
  </si>
  <si>
    <t>年</t>
    <rPh sb="0" eb="1">
      <t>ネン</t>
    </rPh>
    <phoneticPr fontId="2"/>
  </si>
  <si>
    <t>月</t>
    <rPh sb="0" eb="1">
      <t>ツキ</t>
    </rPh>
    <phoneticPr fontId="2"/>
  </si>
  <si>
    <t>金額</t>
    <rPh sb="0" eb="2">
      <t>キンガク</t>
    </rPh>
    <phoneticPr fontId="2"/>
  </si>
  <si>
    <t>現金</t>
    <rPh sb="0" eb="2">
      <t>ゲンキン</t>
    </rPh>
    <phoneticPr fontId="2"/>
  </si>
  <si>
    <t>当座預金</t>
    <rPh sb="0" eb="2">
      <t>トウザ</t>
    </rPh>
    <rPh sb="2" eb="4">
      <t>ヨキン</t>
    </rPh>
    <phoneticPr fontId="2"/>
  </si>
  <si>
    <t>日</t>
    <rPh sb="0" eb="1">
      <t>ヒ</t>
    </rPh>
    <phoneticPr fontId="2"/>
  </si>
  <si>
    <t>現在</t>
    <rPh sb="0" eb="2">
      <t>ゲンザイ</t>
    </rPh>
    <phoneticPr fontId="2"/>
  </si>
  <si>
    <t>№</t>
    <phoneticPr fontId="2"/>
  </si>
  <si>
    <t>項目品名</t>
    <rPh sb="0" eb="2">
      <t>コウモク</t>
    </rPh>
    <rPh sb="2" eb="3">
      <t>ヒン</t>
    </rPh>
    <rPh sb="3" eb="4">
      <t>ナ</t>
    </rPh>
    <phoneticPr fontId="2"/>
  </si>
  <si>
    <t>数量</t>
    <rPh sb="0" eb="2">
      <t>スウリョウ</t>
    </rPh>
    <phoneticPr fontId="2"/>
  </si>
  <si>
    <t>単価</t>
    <rPh sb="0" eb="2">
      <t>タンカ</t>
    </rPh>
    <phoneticPr fontId="2"/>
  </si>
  <si>
    <t>備考</t>
    <rPh sb="0" eb="2">
      <t>ビコウ</t>
    </rPh>
    <phoneticPr fontId="2"/>
  </si>
  <si>
    <t>棚　　　卸　　　表</t>
    <rPh sb="0" eb="1">
      <t>ダナ</t>
    </rPh>
    <rPh sb="4" eb="5">
      <t>オロシ</t>
    </rPh>
    <rPh sb="8" eb="9">
      <t>ヒョウ</t>
    </rPh>
    <phoneticPr fontId="2"/>
  </si>
  <si>
    <t>小計</t>
    <rPh sb="0" eb="2">
      <t>ショウケイ</t>
    </rPh>
    <phoneticPr fontId="2"/>
  </si>
  <si>
    <t>合計</t>
    <rPh sb="0" eb="2">
      <t>ゴウケイ</t>
    </rPh>
    <phoneticPr fontId="2"/>
  </si>
  <si>
    <t>雑収入</t>
    <rPh sb="0" eb="3">
      <t>ザッシュウニュウ</t>
    </rPh>
    <phoneticPr fontId="2"/>
  </si>
  <si>
    <t>給料賃金</t>
    <rPh sb="0" eb="2">
      <t>キュウリョウ</t>
    </rPh>
    <rPh sb="2" eb="4">
      <t>チンギン</t>
    </rPh>
    <phoneticPr fontId="2"/>
  </si>
  <si>
    <t>精　　　　算　　　　表</t>
  </si>
  <si>
    <t>事業主名：</t>
  </si>
  <si>
    <t>現金</t>
  </si>
  <si>
    <t>当座預金</t>
  </si>
  <si>
    <t>普通預金</t>
  </si>
  <si>
    <t>商品</t>
  </si>
  <si>
    <t>建物</t>
  </si>
  <si>
    <t>事業主貸</t>
  </si>
  <si>
    <t>買掛金</t>
  </si>
  <si>
    <t>借入金</t>
  </si>
  <si>
    <t>未払金</t>
  </si>
  <si>
    <t>前受金</t>
  </si>
  <si>
    <t>預り金</t>
  </si>
  <si>
    <t>事業主借</t>
  </si>
  <si>
    <t>元入金</t>
  </si>
  <si>
    <t>売上１</t>
  </si>
  <si>
    <t>自家消費</t>
  </si>
  <si>
    <t>雑収入</t>
  </si>
  <si>
    <t>仕入１</t>
  </si>
  <si>
    <t>租税公課</t>
  </si>
  <si>
    <t>荷造運賃</t>
  </si>
  <si>
    <t>水道光熱費</t>
  </si>
  <si>
    <t>旅費交通費</t>
  </si>
  <si>
    <t>通信費</t>
  </si>
  <si>
    <t>広告宣伝費</t>
  </si>
  <si>
    <t>接待交際費</t>
  </si>
  <si>
    <t>損害保険料</t>
  </si>
  <si>
    <t>修繕費</t>
  </si>
  <si>
    <t>消耗品費</t>
  </si>
  <si>
    <t>減価償却費</t>
  </si>
  <si>
    <t>福利厚生費</t>
  </si>
  <si>
    <t>利子割引料</t>
  </si>
  <si>
    <t>地代家賃</t>
  </si>
  <si>
    <t>車輌関係費</t>
  </si>
  <si>
    <t>支払手数料</t>
  </si>
  <si>
    <t>リース料</t>
  </si>
  <si>
    <t>雑費</t>
  </si>
  <si>
    <t>専従者給与</t>
  </si>
  <si>
    <t>期　末　残　高</t>
    <phoneticPr fontId="2"/>
  </si>
  <si>
    <t>整　理　記　入</t>
    <phoneticPr fontId="2"/>
  </si>
  <si>
    <t>損　益　計　算　書</t>
    <phoneticPr fontId="2"/>
  </si>
  <si>
    <t>貸　借　対　照　表</t>
    <phoneticPr fontId="2"/>
  </si>
  <si>
    <t>青色申告特別控除額＝</t>
    <rPh sb="0" eb="2">
      <t>アオイロ</t>
    </rPh>
    <rPh sb="2" eb="4">
      <t>シンコク</t>
    </rPh>
    <rPh sb="4" eb="6">
      <t>トクベツ</t>
    </rPh>
    <rPh sb="6" eb="9">
      <t>コウジョガク</t>
    </rPh>
    <phoneticPr fontId="2"/>
  </si>
  <si>
    <t>万円</t>
    <rPh sb="0" eb="2">
      <t>マンエン</t>
    </rPh>
    <phoneticPr fontId="2"/>
  </si>
  <si>
    <t>給与賃金</t>
    <rPh sb="0" eb="2">
      <t>キュウヨ</t>
    </rPh>
    <rPh sb="2" eb="4">
      <t>チンギン</t>
    </rPh>
    <phoneticPr fontId="2"/>
  </si>
  <si>
    <t>借方</t>
    <phoneticPr fontId="2"/>
  </si>
  <si>
    <t>貸方</t>
    <phoneticPr fontId="2"/>
  </si>
  <si>
    <t>MEMO</t>
  </si>
  <si>
    <t>勘　定　科　目</t>
  </si>
  <si>
    <t>小　　　計　　①</t>
  </si>
  <si>
    <t>小　　　計　　②</t>
  </si>
  <si>
    <t>青色申告特別控除額</t>
  </si>
  <si>
    <t>所　　得　　金　　額</t>
  </si>
  <si>
    <t>青色申告特別控
除前の所得金額</t>
    <phoneticPr fontId="2"/>
  </si>
  <si>
    <t>外注工賃</t>
    <rPh sb="0" eb="2">
      <t>ガイチュウ</t>
    </rPh>
    <rPh sb="2" eb="4">
      <t>コウチン</t>
    </rPh>
    <phoneticPr fontId="6"/>
  </si>
  <si>
    <t>外注工賃</t>
    <rPh sb="0" eb="2">
      <t>ガイチュウ</t>
    </rPh>
    <rPh sb="2" eb="4">
      <t>コウチン</t>
    </rPh>
    <phoneticPr fontId="2"/>
  </si>
  <si>
    <t>貸方科目</t>
    <rPh sb="0" eb="1">
      <t>カ</t>
    </rPh>
    <rPh sb="1" eb="2">
      <t>カタ</t>
    </rPh>
    <rPh sb="2" eb="4">
      <t>カモク</t>
    </rPh>
    <phoneticPr fontId="2"/>
  </si>
  <si>
    <t>借方科目</t>
    <rPh sb="0" eb="2">
      <t>カリカタ</t>
    </rPh>
    <rPh sb="2" eb="4">
      <t>カモク</t>
    </rPh>
    <phoneticPr fontId="2"/>
  </si>
  <si>
    <t>　メモ欄　</t>
    <rPh sb="3" eb="4">
      <t>ラン</t>
    </rPh>
    <phoneticPr fontId="2"/>
  </si>
  <si>
    <t>２．売掛金残高（１２月３１日現在）</t>
    <rPh sb="2" eb="4">
      <t>ウリカケ</t>
    </rPh>
    <rPh sb="4" eb="5">
      <t>キン</t>
    </rPh>
    <rPh sb="5" eb="7">
      <t>ザンダカ</t>
    </rPh>
    <rPh sb="10" eb="11">
      <t>ガツ</t>
    </rPh>
    <rPh sb="13" eb="14">
      <t>ニチ</t>
    </rPh>
    <rPh sb="14" eb="16">
      <t>ゲンザイ</t>
    </rPh>
    <phoneticPr fontId="2"/>
  </si>
  <si>
    <t>取引先</t>
    <rPh sb="0" eb="2">
      <t>トリヒキ</t>
    </rPh>
    <rPh sb="2" eb="3">
      <t>サキ</t>
    </rPh>
    <phoneticPr fontId="2"/>
  </si>
  <si>
    <t>商品名</t>
    <rPh sb="0" eb="3">
      <t>ショウヒンメイ</t>
    </rPh>
    <phoneticPr fontId="2"/>
  </si>
  <si>
    <t>購入日</t>
    <rPh sb="0" eb="2">
      <t>コウニュウ</t>
    </rPh>
    <rPh sb="2" eb="3">
      <t>ビ</t>
    </rPh>
    <phoneticPr fontId="2"/>
  </si>
  <si>
    <t>購入金額</t>
    <rPh sb="0" eb="2">
      <t>コウニュウ</t>
    </rPh>
    <rPh sb="2" eb="4">
      <t>キンガク</t>
    </rPh>
    <phoneticPr fontId="2"/>
  </si>
  <si>
    <t>期末残高</t>
    <rPh sb="0" eb="2">
      <t>キマツ</t>
    </rPh>
    <rPh sb="2" eb="4">
      <t>ザンダカ</t>
    </rPh>
    <phoneticPr fontId="2"/>
  </si>
  <si>
    <t>※購入金額１０万円以上のもの（建物・看板・車輌等）</t>
    <rPh sb="1" eb="3">
      <t>コウニュウ</t>
    </rPh>
    <rPh sb="3" eb="5">
      <t>キンガク</t>
    </rPh>
    <rPh sb="7" eb="8">
      <t>マン</t>
    </rPh>
    <rPh sb="8" eb="9">
      <t>エン</t>
    </rPh>
    <rPh sb="9" eb="11">
      <t>イジョウ</t>
    </rPh>
    <rPh sb="15" eb="17">
      <t>タテモノ</t>
    </rPh>
    <rPh sb="18" eb="20">
      <t>カンバン</t>
    </rPh>
    <rPh sb="21" eb="23">
      <t>シャリョウ</t>
    </rPh>
    <rPh sb="23" eb="24">
      <t>トウ</t>
    </rPh>
    <phoneticPr fontId="2"/>
  </si>
  <si>
    <t>備　　　考</t>
    <rPh sb="0" eb="1">
      <t>ビ</t>
    </rPh>
    <rPh sb="4" eb="5">
      <t>コウ</t>
    </rPh>
    <phoneticPr fontId="2"/>
  </si>
  <si>
    <t>金　　　　　額</t>
    <rPh sb="0" eb="1">
      <t>キン</t>
    </rPh>
    <rPh sb="6" eb="7">
      <t>ガク</t>
    </rPh>
    <phoneticPr fontId="2"/>
  </si>
  <si>
    <t>摘　　　　　　要</t>
    <rPh sb="0" eb="1">
      <t>テキ</t>
    </rPh>
    <rPh sb="7" eb="8">
      <t>ヨウ</t>
    </rPh>
    <phoneticPr fontId="2"/>
  </si>
  <si>
    <t>決算整理仕訳</t>
    <rPh sb="0" eb="2">
      <t>ケッサン</t>
    </rPh>
    <rPh sb="2" eb="4">
      <t>セイリ</t>
    </rPh>
    <rPh sb="4" eb="6">
      <t>シワケ</t>
    </rPh>
    <phoneticPr fontId="2"/>
  </si>
  <si>
    <t>その他(　　　　件)</t>
    <rPh sb="2" eb="3">
      <t>タ</t>
    </rPh>
    <rPh sb="8" eb="9">
      <t>ケン</t>
    </rPh>
    <phoneticPr fontId="2"/>
  </si>
  <si>
    <t>合　　計</t>
    <rPh sb="0" eb="1">
      <t>ゴウ</t>
    </rPh>
    <rPh sb="3" eb="4">
      <t>ケイ</t>
    </rPh>
    <phoneticPr fontId="2"/>
  </si>
  <si>
    <t>金　　額</t>
    <rPh sb="0" eb="1">
      <t>キン</t>
    </rPh>
    <rPh sb="3" eb="4">
      <t>ガク</t>
    </rPh>
    <phoneticPr fontId="2"/>
  </si>
  <si>
    <t>その他(　　　　　　件)</t>
    <rPh sb="2" eb="3">
      <t>タ</t>
    </rPh>
    <rPh sb="10" eb="11">
      <t>ケン</t>
    </rPh>
    <phoneticPr fontId="2"/>
  </si>
  <si>
    <t>期首(期中)残高</t>
    <rPh sb="0" eb="2">
      <t>キシュ</t>
    </rPh>
    <rPh sb="3" eb="5">
      <t>キチュウ</t>
    </rPh>
    <rPh sb="6" eb="8">
      <t>ザンダカ</t>
    </rPh>
    <phoneticPr fontId="2"/>
  </si>
  <si>
    <t>借　　入　　先</t>
    <rPh sb="0" eb="1">
      <t>シャク</t>
    </rPh>
    <rPh sb="3" eb="4">
      <t>イリ</t>
    </rPh>
    <rPh sb="6" eb="7">
      <t>サキ</t>
    </rPh>
    <phoneticPr fontId="2"/>
  </si>
  <si>
    <t>合　　　　計</t>
    <rPh sb="0" eb="1">
      <t>ゴウ</t>
    </rPh>
    <rPh sb="5" eb="6">
      <t>ケイ</t>
    </rPh>
    <phoneticPr fontId="2"/>
  </si>
  <si>
    <t>扶養者氏名</t>
    <rPh sb="0" eb="3">
      <t>フヨウシャ</t>
    </rPh>
    <rPh sb="3" eb="5">
      <t>シメイ</t>
    </rPh>
    <phoneticPr fontId="2"/>
  </si>
  <si>
    <t>生年月日</t>
    <rPh sb="0" eb="2">
      <t>セイネン</t>
    </rPh>
    <rPh sb="2" eb="4">
      <t>ガッピ</t>
    </rPh>
    <phoneticPr fontId="2"/>
  </si>
  <si>
    <t>障害者</t>
    <rPh sb="0" eb="3">
      <t>ショウガイシャ</t>
    </rPh>
    <phoneticPr fontId="2"/>
  </si>
  <si>
    <t>収入金額</t>
    <rPh sb="0" eb="2">
      <t>シュウニュウ</t>
    </rPh>
    <rPh sb="2" eb="4">
      <t>キンガク</t>
    </rPh>
    <phoneticPr fontId="2"/>
  </si>
  <si>
    <t>･</t>
    <phoneticPr fontId="2"/>
  </si>
  <si>
    <t>はい ・ いいえ</t>
    <phoneticPr fontId="2"/>
  </si>
  <si>
    <t>資産区分</t>
    <rPh sb="0" eb="2">
      <t>シサン</t>
    </rPh>
    <rPh sb="2" eb="4">
      <t>クブン</t>
    </rPh>
    <phoneticPr fontId="2"/>
  </si>
  <si>
    <t>建物・備品・車輌・その他(　　　　　)</t>
    <rPh sb="0" eb="2">
      <t>タテモノ</t>
    </rPh>
    <rPh sb="3" eb="5">
      <t>ビヒン</t>
    </rPh>
    <rPh sb="6" eb="8">
      <t>シャリョウ</t>
    </rPh>
    <rPh sb="11" eb="12">
      <t>タ</t>
    </rPh>
    <phoneticPr fontId="2"/>
  </si>
  <si>
    <t>購入年月</t>
    <rPh sb="0" eb="2">
      <t>コウニュウ</t>
    </rPh>
    <rPh sb="2" eb="3">
      <t>ネン</t>
    </rPh>
    <rPh sb="3" eb="4">
      <t>ツキ</t>
    </rPh>
    <phoneticPr fontId="2"/>
  </si>
  <si>
    <t>売却・除却年月</t>
    <rPh sb="0" eb="2">
      <t>バイキャク</t>
    </rPh>
    <rPh sb="3" eb="5">
      <t>ジョキャク</t>
    </rPh>
    <rPh sb="5" eb="6">
      <t>ネン</t>
    </rPh>
    <rPh sb="6" eb="7">
      <t>ツキ</t>
    </rPh>
    <phoneticPr fontId="2"/>
  </si>
  <si>
    <t>売却先住所・名称</t>
    <rPh sb="0" eb="3">
      <t>バイキャクサキ</t>
    </rPh>
    <rPh sb="3" eb="5">
      <t>ジュウショ</t>
    </rPh>
    <rPh sb="6" eb="8">
      <t>メイショウ</t>
    </rPh>
    <phoneticPr fontId="2"/>
  </si>
  <si>
    <t>科　　目</t>
    <rPh sb="0" eb="1">
      <t>カ</t>
    </rPh>
    <rPh sb="3" eb="4">
      <t>メ</t>
    </rPh>
    <phoneticPr fontId="2"/>
  </si>
  <si>
    <t>１．現金・預金残高（１２月３１日現在）</t>
    <rPh sb="2" eb="4">
      <t>ゲンキン</t>
    </rPh>
    <rPh sb="5" eb="7">
      <t>ヨキン</t>
    </rPh>
    <rPh sb="7" eb="9">
      <t>ザンダカ</t>
    </rPh>
    <rPh sb="12" eb="13">
      <t>ガツ</t>
    </rPh>
    <rPh sb="15" eb="16">
      <t>ニチ</t>
    </rPh>
    <rPh sb="16" eb="18">
      <t>ゲンザイ</t>
    </rPh>
    <phoneticPr fontId="2"/>
  </si>
  <si>
    <t>普　  通　  預　  金</t>
    <rPh sb="0" eb="1">
      <t>ススム</t>
    </rPh>
    <rPh sb="4" eb="5">
      <t>ツウ</t>
    </rPh>
    <rPh sb="8" eb="9">
      <t>アズカリ</t>
    </rPh>
    <rPh sb="12" eb="13">
      <t>キン</t>
    </rPh>
    <phoneticPr fontId="2"/>
  </si>
  <si>
    <t>定　  期　  預  　金</t>
    <rPh sb="0" eb="1">
      <t>サダム</t>
    </rPh>
    <rPh sb="4" eb="5">
      <t>キ</t>
    </rPh>
    <rPh sb="8" eb="9">
      <t>アズカリ</t>
    </rPh>
    <rPh sb="12" eb="13">
      <t>キン</t>
    </rPh>
    <phoneticPr fontId="2"/>
  </si>
  <si>
    <t>売却金額</t>
    <rPh sb="0" eb="2">
      <t>バイキャク</t>
    </rPh>
    <rPh sb="2" eb="4">
      <t>キンガク</t>
    </rPh>
    <phoneticPr fontId="2"/>
  </si>
  <si>
    <t>６．未払金の相手先別残高（１２月３１日現在）</t>
    <rPh sb="2" eb="3">
      <t>ミ</t>
    </rPh>
    <rPh sb="3" eb="4">
      <t>バラ</t>
    </rPh>
    <rPh sb="4" eb="5">
      <t>キン</t>
    </rPh>
    <rPh sb="6" eb="9">
      <t>アイテサキ</t>
    </rPh>
    <rPh sb="9" eb="10">
      <t>ベツ</t>
    </rPh>
    <rPh sb="10" eb="12">
      <t>ザンダカ</t>
    </rPh>
    <rPh sb="15" eb="16">
      <t>ガツ</t>
    </rPh>
    <rPh sb="18" eb="19">
      <t>ニチ</t>
    </rPh>
    <rPh sb="19" eb="21">
      <t>ゲンザイ</t>
    </rPh>
    <phoneticPr fontId="2"/>
  </si>
  <si>
    <t>７．買掛金残高（１２月３１日現在）</t>
    <rPh sb="2" eb="5">
      <t>カイカケキン</t>
    </rPh>
    <rPh sb="4" eb="5">
      <t>キン</t>
    </rPh>
    <rPh sb="5" eb="7">
      <t>ザンダカ</t>
    </rPh>
    <rPh sb="10" eb="11">
      <t>ガツ</t>
    </rPh>
    <rPh sb="13" eb="14">
      <t>ニチ</t>
    </rPh>
    <rPh sb="14" eb="16">
      <t>ゲンザイ</t>
    </rPh>
    <phoneticPr fontId="2"/>
  </si>
  <si>
    <t>８．借入金明細別残高（１２月３１日現在）</t>
    <rPh sb="2" eb="4">
      <t>カリイレ</t>
    </rPh>
    <rPh sb="4" eb="5">
      <t>キン</t>
    </rPh>
    <rPh sb="5" eb="7">
      <t>メイサイ</t>
    </rPh>
    <rPh sb="7" eb="8">
      <t>ベツ</t>
    </rPh>
    <rPh sb="8" eb="10">
      <t>ザンダカ</t>
    </rPh>
    <rPh sb="13" eb="14">
      <t>ガツ</t>
    </rPh>
    <rPh sb="16" eb="17">
      <t>ニチ</t>
    </rPh>
    <rPh sb="17" eb="19">
      <t>ゲンザイ</t>
    </rPh>
    <phoneticPr fontId="2"/>
  </si>
  <si>
    <t>※保険の満期・解約金、土地・建物等の購入・売却等</t>
    <rPh sb="1" eb="3">
      <t>ホケン</t>
    </rPh>
    <rPh sb="4" eb="6">
      <t>マンキ</t>
    </rPh>
    <rPh sb="7" eb="9">
      <t>カイヤク</t>
    </rPh>
    <rPh sb="9" eb="10">
      <t>キン</t>
    </rPh>
    <rPh sb="11" eb="13">
      <t>トチ</t>
    </rPh>
    <rPh sb="14" eb="16">
      <t>タテモノ</t>
    </rPh>
    <rPh sb="16" eb="17">
      <t>トウ</t>
    </rPh>
    <rPh sb="18" eb="20">
      <t>コウニュウ</t>
    </rPh>
    <rPh sb="21" eb="23">
      <t>バイキャク</t>
    </rPh>
    <rPh sb="23" eb="24">
      <t>トウ</t>
    </rPh>
    <phoneticPr fontId="2"/>
  </si>
  <si>
    <t>収入または支出先</t>
    <rPh sb="0" eb="2">
      <t>シュウニュウ</t>
    </rPh>
    <rPh sb="5" eb="7">
      <t>シシュツ</t>
    </rPh>
    <rPh sb="7" eb="8">
      <t>サキ</t>
    </rPh>
    <phoneticPr fontId="2"/>
  </si>
  <si>
    <t>支出金額</t>
    <rPh sb="0" eb="2">
      <t>シシュツ</t>
    </rPh>
    <rPh sb="2" eb="4">
      <t>キンガク</t>
    </rPh>
    <phoneticPr fontId="2"/>
  </si>
  <si>
    <t>事由発生年月</t>
    <rPh sb="0" eb="2">
      <t>ジユウ</t>
    </rPh>
    <rPh sb="2" eb="4">
      <t>ハッセイ</t>
    </rPh>
    <rPh sb="4" eb="6">
      <t>ネンゲツ</t>
    </rPh>
    <phoneticPr fontId="2"/>
  </si>
  <si>
    <t>１０．特記事項</t>
    <rPh sb="3" eb="5">
      <t>トッキ</t>
    </rPh>
    <rPh sb="5" eb="7">
      <t>ジコウ</t>
    </rPh>
    <phoneticPr fontId="2"/>
  </si>
  <si>
    <t>５．その他、本年中に特別な収入もしくは支出があった場合は記入してください</t>
    <rPh sb="4" eb="5">
      <t>タ</t>
    </rPh>
    <rPh sb="6" eb="9">
      <t>ホンネンチュウ</t>
    </rPh>
    <rPh sb="10" eb="12">
      <t>トクベツ</t>
    </rPh>
    <rPh sb="13" eb="15">
      <t>シュウニュウ</t>
    </rPh>
    <rPh sb="19" eb="21">
      <t>シシュツ</t>
    </rPh>
    <rPh sb="25" eb="27">
      <t>バアイ</t>
    </rPh>
    <rPh sb="28" eb="30">
      <t>キニュウ</t>
    </rPh>
    <phoneticPr fontId="2"/>
  </si>
  <si>
    <t>９．扶養控除に関する事項</t>
    <rPh sb="2" eb="4">
      <t>フヨウ</t>
    </rPh>
    <rPh sb="4" eb="6">
      <t>コウジョ</t>
    </rPh>
    <rPh sb="7" eb="8">
      <t>カン</t>
    </rPh>
    <rPh sb="10" eb="12">
      <t>ジコウ</t>
    </rPh>
    <phoneticPr fontId="2"/>
  </si>
  <si>
    <t>特別控除前所得</t>
    <rPh sb="0" eb="2">
      <t>トクベツ</t>
    </rPh>
    <rPh sb="2" eb="4">
      <t>コウジョ</t>
    </rPh>
    <rPh sb="4" eb="5">
      <t>マエ</t>
    </rPh>
    <rPh sb="5" eb="7">
      <t>ショトク</t>
    </rPh>
    <phoneticPr fontId="6"/>
  </si>
  <si>
    <t>３．本年中に購入した減価償却資産</t>
    <rPh sb="2" eb="5">
      <t>ホンネンチュウ</t>
    </rPh>
    <rPh sb="6" eb="8">
      <t>コウニュウ</t>
    </rPh>
    <rPh sb="10" eb="12">
      <t>ゲンカ</t>
    </rPh>
    <rPh sb="12" eb="14">
      <t>ショウキャク</t>
    </rPh>
    <rPh sb="14" eb="16">
      <t>シサン</t>
    </rPh>
    <phoneticPr fontId="2"/>
  </si>
  <si>
    <t>４．本年中に売却もしくは処分した減価償却資産</t>
    <rPh sb="2" eb="5">
      <t>ホンネンチュウ</t>
    </rPh>
    <rPh sb="6" eb="8">
      <t>バイキャク</t>
    </rPh>
    <rPh sb="12" eb="14">
      <t>ショブン</t>
    </rPh>
    <rPh sb="16" eb="18">
      <t>ゲンカ</t>
    </rPh>
    <rPh sb="18" eb="20">
      <t>ショウキャク</t>
    </rPh>
    <rPh sb="20" eb="22">
      <t>シサン</t>
    </rPh>
    <phoneticPr fontId="2"/>
  </si>
  <si>
    <t>同居・別居</t>
    <rPh sb="0" eb="2">
      <t>ドウキョ</t>
    </rPh>
    <rPh sb="3" eb="5">
      <t>ベッキョ</t>
    </rPh>
    <phoneticPr fontId="2"/>
  </si>
  <si>
    <t>同居区分</t>
    <rPh sb="0" eb="2">
      <t>ドウキョ</t>
    </rPh>
    <rPh sb="2" eb="4">
      <t>クブン</t>
    </rPh>
    <phoneticPr fontId="2"/>
  </si>
  <si>
    <t>売　　上</t>
    <rPh sb="0" eb="1">
      <t>バイ</t>
    </rPh>
    <rPh sb="3" eb="4">
      <t>ジョウ</t>
    </rPh>
    <phoneticPr fontId="2"/>
  </si>
  <si>
    <t>自家消費</t>
    <rPh sb="0" eb="2">
      <t>ジカ</t>
    </rPh>
    <rPh sb="2" eb="4">
      <t>ショウヒ</t>
    </rPh>
    <phoneticPr fontId="2"/>
  </si>
  <si>
    <t>仕　入</t>
    <rPh sb="0" eb="1">
      <t>ツコウ</t>
    </rPh>
    <rPh sb="2" eb="3">
      <t>イリ</t>
    </rPh>
    <phoneticPr fontId="2"/>
  </si>
  <si>
    <t>１月</t>
    <phoneticPr fontId="6"/>
  </si>
  <si>
    <t>２月</t>
    <phoneticPr fontId="6"/>
  </si>
  <si>
    <t>３月</t>
    <phoneticPr fontId="6"/>
  </si>
  <si>
    <t>４月</t>
    <phoneticPr fontId="6"/>
  </si>
  <si>
    <t>５月</t>
    <phoneticPr fontId="6"/>
  </si>
  <si>
    <t>６月</t>
    <phoneticPr fontId="6"/>
  </si>
  <si>
    <t>７月</t>
    <phoneticPr fontId="6"/>
  </si>
  <si>
    <t>８月</t>
    <phoneticPr fontId="6"/>
  </si>
  <si>
    <t>９月</t>
    <phoneticPr fontId="6"/>
  </si>
  <si>
    <t>10月</t>
    <phoneticPr fontId="6"/>
  </si>
  <si>
    <t>11月</t>
    <phoneticPr fontId="6"/>
  </si>
  <si>
    <t>12月</t>
    <phoneticPr fontId="6"/>
  </si>
  <si>
    <t>合   計</t>
    <phoneticPr fontId="6"/>
  </si>
  <si>
    <t>荷造運賃</t>
    <phoneticPr fontId="6"/>
  </si>
  <si>
    <t>旅費交通費</t>
    <phoneticPr fontId="6"/>
  </si>
  <si>
    <t>広告宣伝費</t>
    <phoneticPr fontId="6"/>
  </si>
  <si>
    <t>修繕費</t>
    <phoneticPr fontId="6"/>
  </si>
  <si>
    <t>消耗品費</t>
    <phoneticPr fontId="6"/>
  </si>
  <si>
    <t>給料賃金</t>
    <phoneticPr fontId="6"/>
  </si>
  <si>
    <t>利子割引料</t>
    <phoneticPr fontId="6"/>
  </si>
  <si>
    <t>専従者給与</t>
    <phoneticPr fontId="6"/>
  </si>
  <si>
    <t>総合計</t>
    <phoneticPr fontId="6"/>
  </si>
  <si>
    <t>　給料賃金の内訳</t>
    <rPh sb="1" eb="3">
      <t>キュウリョウ</t>
    </rPh>
    <rPh sb="3" eb="5">
      <t>チンギン</t>
    </rPh>
    <rPh sb="6" eb="8">
      <t>ウチワケ</t>
    </rPh>
    <phoneticPr fontId="2"/>
  </si>
  <si>
    <t>氏名</t>
    <rPh sb="0" eb="2">
      <t>シメイ</t>
    </rPh>
    <phoneticPr fontId="2"/>
  </si>
  <si>
    <t>年齢</t>
    <rPh sb="0" eb="2">
      <t>ネンレイ</t>
    </rPh>
    <phoneticPr fontId="2"/>
  </si>
  <si>
    <t>従事月数</t>
    <rPh sb="0" eb="2">
      <t>ジュウジ</t>
    </rPh>
    <rPh sb="2" eb="4">
      <t>ツキスウ</t>
    </rPh>
    <phoneticPr fontId="2"/>
  </si>
  <si>
    <t>合計支給額</t>
    <rPh sb="0" eb="2">
      <t>ゴウケイ</t>
    </rPh>
    <rPh sb="2" eb="5">
      <t>シキュウガク</t>
    </rPh>
    <phoneticPr fontId="2"/>
  </si>
  <si>
    <t>源泉徴収税額</t>
    <rPh sb="0" eb="2">
      <t>ゲンセン</t>
    </rPh>
    <rPh sb="2" eb="4">
      <t>チョウシュウ</t>
    </rPh>
    <rPh sb="4" eb="6">
      <t>ゼイガク</t>
    </rPh>
    <phoneticPr fontId="2"/>
  </si>
  <si>
    <t>その他(　　人分)</t>
    <rPh sb="2" eb="3">
      <t>タ</t>
    </rPh>
    <rPh sb="6" eb="7">
      <t>ヒト</t>
    </rPh>
    <rPh sb="7" eb="8">
      <t>ブ</t>
    </rPh>
    <phoneticPr fontId="2"/>
  </si>
  <si>
    <t>延べ従
事月数</t>
    <rPh sb="0" eb="1">
      <t>ノ</t>
    </rPh>
    <rPh sb="2" eb="3">
      <t>ジュウ</t>
    </rPh>
    <rPh sb="4" eb="5">
      <t>コト</t>
    </rPh>
    <rPh sb="5" eb="7">
      <t>ツキスウ</t>
    </rPh>
    <phoneticPr fontId="2"/>
  </si>
  <si>
    <t>水道代</t>
    <rPh sb="0" eb="2">
      <t>スイドウ</t>
    </rPh>
    <rPh sb="2" eb="3">
      <t>ダイ</t>
    </rPh>
    <phoneticPr fontId="6"/>
  </si>
  <si>
    <t>灯油代</t>
    <rPh sb="0" eb="2">
      <t>トウユ</t>
    </rPh>
    <rPh sb="2" eb="3">
      <t>ダイ</t>
    </rPh>
    <phoneticPr fontId="2"/>
  </si>
  <si>
    <t>合　計（①＋②）</t>
    <phoneticPr fontId="2"/>
  </si>
  <si>
    <t>令和    年資産・負債調べ</t>
    <rPh sb="0" eb="2">
      <t>レイワ</t>
    </rPh>
    <rPh sb="6" eb="7">
      <t>ネン</t>
    </rPh>
    <rPh sb="7" eb="9">
      <t>シサン</t>
    </rPh>
    <rPh sb="10" eb="12">
      <t>フサイ</t>
    </rPh>
    <rPh sb="12" eb="13">
      <t>シラ</t>
    </rPh>
    <phoneticPr fontId="2"/>
  </si>
  <si>
    <t>機械装置</t>
    <rPh sb="0" eb="2">
      <t>キカイ</t>
    </rPh>
    <rPh sb="2" eb="4">
      <t>ソウチ</t>
    </rPh>
    <phoneticPr fontId="2"/>
  </si>
  <si>
    <t>構築物</t>
    <rPh sb="0" eb="3">
      <t>コウチクブツ</t>
    </rPh>
    <phoneticPr fontId="2"/>
  </si>
  <si>
    <t>売掛金</t>
    <rPh sb="0" eb="2">
      <t>ウリカケ</t>
    </rPh>
    <rPh sb="2" eb="3">
      <t>キン</t>
    </rPh>
    <phoneticPr fontId="2"/>
  </si>
  <si>
    <t>土地</t>
    <rPh sb="0" eb="2">
      <t>トチ</t>
    </rPh>
    <phoneticPr fontId="2"/>
  </si>
  <si>
    <t>電話加入金</t>
    <rPh sb="0" eb="2">
      <t>デンワ</t>
    </rPh>
    <rPh sb="2" eb="4">
      <t>カニュウ</t>
    </rPh>
    <rPh sb="4" eb="5">
      <t>キン</t>
    </rPh>
    <phoneticPr fontId="2"/>
  </si>
  <si>
    <t>保証金</t>
    <rPh sb="0" eb="3">
      <t>ホショウキン</t>
    </rPh>
    <phoneticPr fontId="2"/>
  </si>
  <si>
    <t>差引原価</t>
    <rPh sb="0" eb="2">
      <t>サシヒキ</t>
    </rPh>
    <rPh sb="2" eb="4">
      <t>ゲンカ</t>
    </rPh>
    <phoneticPr fontId="6"/>
  </si>
  <si>
    <t>売上原価</t>
    <rPh sb="0" eb="2">
      <t>ウリアゲ</t>
    </rPh>
    <rPh sb="2" eb="4">
      <t>ゲンカ</t>
    </rPh>
    <phoneticPr fontId="6"/>
  </si>
  <si>
    <t>差引金額</t>
    <rPh sb="0" eb="2">
      <t>サシヒキ</t>
    </rPh>
    <rPh sb="2" eb="4">
      <t>キンガク</t>
    </rPh>
    <phoneticPr fontId="6"/>
  </si>
  <si>
    <t>決算整理</t>
    <rPh sb="0" eb="2">
      <t>ケッサン</t>
    </rPh>
    <rPh sb="2" eb="4">
      <t>セイリ</t>
    </rPh>
    <phoneticPr fontId="2"/>
  </si>
  <si>
    <t>借方</t>
    <rPh sb="0" eb="2">
      <t>カリカタ</t>
    </rPh>
    <phoneticPr fontId="2"/>
  </si>
  <si>
    <t>貸方</t>
    <rPh sb="0" eb="2">
      <t>カシカタ</t>
    </rPh>
    <phoneticPr fontId="2"/>
  </si>
  <si>
    <t>期首商品棚卸高</t>
    <rPh sb="0" eb="2">
      <t>キシュ</t>
    </rPh>
    <rPh sb="2" eb="4">
      <t>ショウヒン</t>
    </rPh>
    <rPh sb="4" eb="6">
      <t>タナオロシ</t>
    </rPh>
    <rPh sb="6" eb="7">
      <t>ダカ</t>
    </rPh>
    <phoneticPr fontId="2"/>
  </si>
  <si>
    <t>売上（収入）金額</t>
    <rPh sb="3" eb="5">
      <t>シュウニュウ</t>
    </rPh>
    <rPh sb="6" eb="8">
      <t>キンガク</t>
    </rPh>
    <phoneticPr fontId="6"/>
  </si>
  <si>
    <t>期末商品棚卸高</t>
    <rPh sb="0" eb="2">
      <t>キマツ</t>
    </rPh>
    <rPh sb="2" eb="4">
      <t>ショウヒン</t>
    </rPh>
    <rPh sb="4" eb="6">
      <t>タナオロシ</t>
    </rPh>
    <rPh sb="6" eb="7">
      <t>ダカ</t>
    </rPh>
    <phoneticPr fontId="2"/>
  </si>
  <si>
    <t>（小計）</t>
    <rPh sb="1" eb="3">
      <t>ショウケイ</t>
    </rPh>
    <phoneticPr fontId="2"/>
  </si>
  <si>
    <t>水道光熱費</t>
    <rPh sb="0" eb="2">
      <t>スイドウ</t>
    </rPh>
    <rPh sb="2" eb="5">
      <t>コウネツヒ</t>
    </rPh>
    <phoneticPr fontId="2"/>
  </si>
  <si>
    <t>雑費</t>
    <rPh sb="0" eb="2">
      <t>ザッピ</t>
    </rPh>
    <phoneticPr fontId="2"/>
  </si>
  <si>
    <t>車両費</t>
    <rPh sb="0" eb="2">
      <t>シャリョウ</t>
    </rPh>
    <rPh sb="2" eb="3">
      <t>ヒ</t>
    </rPh>
    <phoneticPr fontId="2"/>
  </si>
  <si>
    <t>事業主名・氏名</t>
    <rPh sb="0" eb="2">
      <t>ジギョウ</t>
    </rPh>
    <rPh sb="2" eb="3">
      <t>シュ</t>
    </rPh>
    <rPh sb="3" eb="4">
      <t>ナ</t>
    </rPh>
    <rPh sb="5" eb="7">
      <t>シメイ</t>
    </rPh>
    <phoneticPr fontId="2"/>
  </si>
  <si>
    <t>賞与</t>
    <rPh sb="0" eb="2">
      <t>ショウヨ</t>
    </rPh>
    <phoneticPr fontId="2"/>
  </si>
  <si>
    <t>合　　　　　計</t>
    <rPh sb="0" eb="1">
      <t>ゴウ</t>
    </rPh>
    <rPh sb="6" eb="7">
      <t>ケイ</t>
    </rPh>
    <phoneticPr fontId="2"/>
  </si>
  <si>
    <t>決算整理仕訳 B/S科目 合計</t>
    <rPh sb="0" eb="2">
      <t>ケッサン</t>
    </rPh>
    <rPh sb="2" eb="4">
      <t>セイリ</t>
    </rPh>
    <rPh sb="4" eb="6">
      <t>シワケ</t>
    </rPh>
    <rPh sb="10" eb="12">
      <t>カモク</t>
    </rPh>
    <rPh sb="13" eb="15">
      <t>ゴウケイ</t>
    </rPh>
    <phoneticPr fontId="2"/>
  </si>
  <si>
    <t>（借方） 決算整理合計 （貸方）</t>
    <phoneticPr fontId="2"/>
  </si>
  <si>
    <t>貸借不一致</t>
    <rPh sb="0" eb="2">
      <t>タイシャク</t>
    </rPh>
    <rPh sb="2" eb="5">
      <t>フイッチ</t>
    </rPh>
    <phoneticPr fontId="2"/>
  </si>
  <si>
    <t>整理前合計額
（準備表～）</t>
    <rPh sb="0" eb="3">
      <t>セイリマエ</t>
    </rPh>
    <rPh sb="3" eb="5">
      <t>ゴウケイ</t>
    </rPh>
    <rPh sb="5" eb="6">
      <t>ガク</t>
    </rPh>
    <rPh sb="8" eb="10">
      <t>ジュンビ</t>
    </rPh>
    <rPh sb="10" eb="11">
      <t>ヒョウ</t>
    </rPh>
    <phoneticPr fontId="2"/>
  </si>
  <si>
    <t>決　算　額</t>
    <rPh sb="0" eb="1">
      <t>ケツ</t>
    </rPh>
    <rPh sb="2" eb="3">
      <t>サン</t>
    </rPh>
    <phoneticPr fontId="2"/>
  </si>
  <si>
    <t>租税公課</t>
    <phoneticPr fontId="2"/>
  </si>
  <si>
    <t>通信費</t>
    <phoneticPr fontId="2"/>
  </si>
  <si>
    <t>携帯通信料</t>
    <rPh sb="0" eb="2">
      <t>ケイタイ</t>
    </rPh>
    <rPh sb="2" eb="4">
      <t>ツウシン</t>
    </rPh>
    <rPh sb="4" eb="5">
      <t>リョウ</t>
    </rPh>
    <phoneticPr fontId="2"/>
  </si>
  <si>
    <t>固定通信料</t>
    <rPh sb="0" eb="2">
      <t>コテイ</t>
    </rPh>
    <rPh sb="2" eb="4">
      <t>ツウシン</t>
    </rPh>
    <rPh sb="4" eb="5">
      <t>リョウ</t>
    </rPh>
    <phoneticPr fontId="2"/>
  </si>
  <si>
    <t>郵便代他</t>
    <rPh sb="0" eb="2">
      <t>ユウビン</t>
    </rPh>
    <rPh sb="2" eb="3">
      <t>ダイ</t>
    </rPh>
    <rPh sb="3" eb="4">
      <t>ホカ</t>
    </rPh>
    <phoneticPr fontId="2"/>
  </si>
  <si>
    <t>損害保険料</t>
    <phoneticPr fontId="2"/>
  </si>
  <si>
    <t>自動車保険料</t>
    <rPh sb="0" eb="3">
      <t>ジドウシャ</t>
    </rPh>
    <rPh sb="3" eb="5">
      <t>ホケン</t>
    </rPh>
    <rPh sb="5" eb="6">
      <t>リョウ</t>
    </rPh>
    <phoneticPr fontId="2"/>
  </si>
  <si>
    <t>火災保険料</t>
    <rPh sb="0" eb="2">
      <t>カサイ</t>
    </rPh>
    <rPh sb="2" eb="4">
      <t>ホケン</t>
    </rPh>
    <rPh sb="4" eb="5">
      <t>リョウ</t>
    </rPh>
    <phoneticPr fontId="2"/>
  </si>
  <si>
    <t>その他</t>
    <rPh sb="2" eb="3">
      <t>タ</t>
    </rPh>
    <phoneticPr fontId="2"/>
  </si>
  <si>
    <t>ガソリン代</t>
    <rPh sb="4" eb="5">
      <t>ダイ</t>
    </rPh>
    <phoneticPr fontId="6"/>
  </si>
  <si>
    <t>修理代他</t>
    <rPh sb="0" eb="3">
      <t>シュウリダイ</t>
    </rPh>
    <rPh sb="3" eb="4">
      <t>ホカ</t>
    </rPh>
    <phoneticPr fontId="6"/>
  </si>
  <si>
    <t>ﾘｰｽ料</t>
    <phoneticPr fontId="2"/>
  </si>
  <si>
    <t>支払手数料</t>
    <phoneticPr fontId="2"/>
  </si>
  <si>
    <t>雑費</t>
    <rPh sb="0" eb="2">
      <t>ザッピ</t>
    </rPh>
    <phoneticPr fontId="2"/>
  </si>
  <si>
    <t>通信費</t>
    <rPh sb="0" eb="3">
      <t>ツウシンヒ</t>
    </rPh>
    <phoneticPr fontId="2"/>
  </si>
  <si>
    <t>租税公課</t>
    <rPh sb="0" eb="4">
      <t>ソゼイコウカ</t>
    </rPh>
    <phoneticPr fontId="2"/>
  </si>
  <si>
    <t>損害保険料</t>
    <rPh sb="0" eb="2">
      <t>ソンガイ</t>
    </rPh>
    <rPh sb="2" eb="4">
      <t>ホケン</t>
    </rPh>
    <rPh sb="4" eb="5">
      <t>リョウ</t>
    </rPh>
    <phoneticPr fontId="2"/>
  </si>
  <si>
    <t>リース</t>
    <phoneticPr fontId="2"/>
  </si>
  <si>
    <t>接待交際費</t>
    <rPh sb="0" eb="5">
      <t>セッタイコウサイヒ</t>
    </rPh>
    <phoneticPr fontId="6"/>
  </si>
  <si>
    <t>福利厚生費</t>
    <rPh sb="0" eb="5">
      <t>フクリコウセイヒ</t>
    </rPh>
    <phoneticPr fontId="6"/>
  </si>
  <si>
    <t>整理記入</t>
    <rPh sb="0" eb="4">
      <t>セイリキニュウ</t>
    </rPh>
    <phoneticPr fontId="2"/>
  </si>
  <si>
    <t>月1,500円</t>
    <rPh sb="0" eb="1">
      <t>ツキ</t>
    </rPh>
    <rPh sb="6" eb="7">
      <t>エン</t>
    </rPh>
    <phoneticPr fontId="2"/>
  </si>
  <si>
    <t>軽８％</t>
    <rPh sb="0" eb="1">
      <t>ケイ</t>
    </rPh>
    <phoneticPr fontId="2"/>
  </si>
  <si>
    <t>10％</t>
    <phoneticPr fontId="2"/>
  </si>
  <si>
    <t>非課税</t>
    <rPh sb="0" eb="3">
      <t>ヒカゼイ</t>
    </rPh>
    <phoneticPr fontId="2"/>
  </si>
  <si>
    <t>売上合計</t>
    <rPh sb="0" eb="4">
      <t>ウリアゲゴウケイ</t>
    </rPh>
    <phoneticPr fontId="2"/>
  </si>
  <si>
    <t>総売上合計</t>
    <rPh sb="0" eb="3">
      <t>ソウウリアゲ</t>
    </rPh>
    <rPh sb="3" eb="5">
      <t>ゴウケイ</t>
    </rPh>
    <phoneticPr fontId="2"/>
  </si>
  <si>
    <t>仕入合計</t>
    <rPh sb="0" eb="2">
      <t>シイ</t>
    </rPh>
    <rPh sb="2" eb="4">
      <t>ゴウケイ</t>
    </rPh>
    <phoneticPr fontId="2"/>
  </si>
  <si>
    <t>科　　目</t>
    <rPh sb="0" eb="1">
      <t>カ</t>
    </rPh>
    <rPh sb="3" eb="4">
      <t>メ</t>
    </rPh>
    <phoneticPr fontId="2"/>
  </si>
  <si>
    <t>地代家賃</t>
    <rPh sb="0" eb="4">
      <t>チダイヤチン</t>
    </rPh>
    <phoneticPr fontId="2"/>
  </si>
  <si>
    <t>電気代</t>
    <rPh sb="0" eb="3">
      <t>デンキダイ</t>
    </rPh>
    <phoneticPr fontId="6"/>
  </si>
  <si>
    <t>ガス代</t>
    <rPh sb="2" eb="3">
      <t>ダイ</t>
    </rPh>
    <phoneticPr fontId="2"/>
  </si>
  <si>
    <t>税相会費、源泉・決算手数料</t>
    <rPh sb="0" eb="2">
      <t>ゼイソウ</t>
    </rPh>
    <rPh sb="2" eb="4">
      <t>カイヒ</t>
    </rPh>
    <rPh sb="5" eb="7">
      <t>ゲンセン</t>
    </rPh>
    <rPh sb="8" eb="13">
      <t>ケッサンテスウリョウ</t>
    </rPh>
    <phoneticPr fontId="2"/>
  </si>
  <si>
    <t>商工会費、組合費</t>
    <rPh sb="0" eb="3">
      <t>ショウコウカイ</t>
    </rPh>
    <rPh sb="3" eb="4">
      <t>ヒ</t>
    </rPh>
    <rPh sb="5" eb="8">
      <t>クミアイヒ</t>
    </rPh>
    <phoneticPr fontId="2"/>
  </si>
  <si>
    <t xml:space="preserve">  決算準備表 （売上・仕入）</t>
    <phoneticPr fontId="2"/>
  </si>
  <si>
    <t>事業主名・氏名</t>
    <phoneticPr fontId="2"/>
  </si>
  <si>
    <t>令和 ８年</t>
    <rPh sb="0" eb="2">
      <t>レイワ</t>
    </rPh>
    <rPh sb="4" eb="5">
      <t>ネン</t>
    </rPh>
    <phoneticPr fontId="2"/>
  </si>
  <si>
    <t>消費税、事業税、固定資産税</t>
    <rPh sb="0" eb="3">
      <t>ショウヒゼイ</t>
    </rPh>
    <rPh sb="4" eb="7">
      <t>ジギョウゼイ</t>
    </rPh>
    <rPh sb="8" eb="13">
      <t>コテイシサンゼイ</t>
    </rPh>
    <phoneticPr fontId="2"/>
  </si>
  <si>
    <t>自動車税、印紙税　他</t>
    <rPh sb="0" eb="4">
      <t>ジドウシャゼイ</t>
    </rPh>
    <rPh sb="5" eb="8">
      <t>インシゼイ</t>
    </rPh>
    <rPh sb="9" eb="10">
      <t>ホカ</t>
    </rPh>
    <phoneticPr fontId="2"/>
  </si>
  <si>
    <t xml:space="preserve">      (　令和   年 12 月 31 日　)</t>
    <rPh sb="8" eb="10">
      <t>レイワ</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</si>
</sst>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_ "/>
    <numFmt numFmtId="177" formatCode="#,##0;&quot;△ &quot;#,##0"/>
    <numFmt numFmtId="178" formatCode="0&quot;月&quot;"/>
  </numFmts>
  <fonts count="31" x14ac:knownFonts="1">
    <font>
      <sz val="9"/>
      <name val="ＭＳ 明朝"/>
      <family val="1"/>
      <charset val="128"/>
    </font>
    <font>
      <sz val="9"/>
      <name val="ＭＳ 明朝"/>
      <family val="1"/>
      <charset val="128"/>
    </font>
    <font>
      <sz val="6"/>
      <name val="ＭＳ 明朝"/>
      <family val="1"/>
      <charset val="128"/>
    </font>
    <font>
      <u/>
      <sz val="9"/>
      <color indexed="64"/>
      <name val="ＭＳ Ｐゴシック"/>
      <family val="3"/>
      <charset val="128"/>
    </font>
    <font>
      <sz val="9"/>
      <name val="ＭＳ Ｐゴシック"/>
      <family val="3"/>
      <charset val="128"/>
    </font>
    <font>
      <sz val="18"/>
      <color indexed="64"/>
      <name val="ＭＳ Ｐゴシック"/>
      <family val="3"/>
      <charset val="128"/>
    </font>
    <font>
      <sz val="6"/>
      <name val="ＭＳ Ｐ明朝"/>
      <family val="1"/>
      <charset val="128"/>
    </font>
    <font>
      <b/>
      <u/>
      <sz val="18"/>
      <name val="ＭＳ Ｐゴシック"/>
      <family val="3"/>
      <charset val="128"/>
    </font>
    <font>
      <sz val="18"/>
      <name val="ＭＳ Ｐゴシック"/>
      <family val="3"/>
      <charset val="128"/>
    </font>
    <font>
      <sz val="11"/>
      <name val="ＭＳ Ｐゴシック"/>
      <family val="3"/>
      <charset val="128"/>
    </font>
    <font>
      <sz val="10"/>
      <name val="ＭＳ Ｐゴシック"/>
      <family val="3"/>
      <charset val="128"/>
    </font>
    <font>
      <sz val="11"/>
      <name val="ＭＳ Ｐ明朝"/>
      <family val="1"/>
      <charset val="128"/>
    </font>
    <font>
      <sz val="9"/>
      <name val="ＭＳ Ｐ明朝"/>
      <family val="1"/>
      <charset val="128"/>
    </font>
    <font>
      <sz val="10"/>
      <color indexed="64"/>
      <name val="ＭＳ Ｐゴシック"/>
      <family val="3"/>
      <charset val="128"/>
    </font>
    <font>
      <b/>
      <sz val="18"/>
      <name val="ＭＳ Ｐゴシック"/>
      <family val="3"/>
      <charset val="128"/>
    </font>
    <font>
      <sz val="12"/>
      <name val="ＭＳ Ｐゴシック"/>
      <family val="3"/>
      <charset val="128"/>
    </font>
    <font>
      <sz val="14"/>
      <name val="ＭＳ Ｐゴシック"/>
      <family val="3"/>
      <charset val="128"/>
    </font>
    <font>
      <u/>
      <sz val="18"/>
      <name val="ＭＳ Ｐゴシック"/>
      <family val="3"/>
      <charset val="128"/>
    </font>
    <font>
      <u/>
      <sz val="9"/>
      <name val="ＭＳ Ｐゴシック"/>
      <family val="3"/>
      <charset val="128"/>
    </font>
    <font>
      <sz val="16"/>
      <name val="ＭＳ Ｐゴシック"/>
      <family val="3"/>
      <charset val="128"/>
    </font>
    <font>
      <sz val="6"/>
      <name val="ＭＳ Ｐゴシック"/>
      <family val="3"/>
      <charset val="128"/>
    </font>
    <font>
      <b/>
      <sz val="24"/>
      <name val="ＭＳ Ｐゴシック"/>
      <family val="3"/>
      <charset val="128"/>
    </font>
    <font>
      <sz val="12"/>
      <name val="ＭＳ ゴシック"/>
      <family val="3"/>
      <charset val="128"/>
    </font>
    <font>
      <i/>
      <sz val="14"/>
      <name val="ＭＳ ゴシック"/>
      <family val="3"/>
      <charset val="128"/>
    </font>
    <font>
      <b/>
      <sz val="20"/>
      <name val="ＭＳ ゴシック"/>
      <family val="3"/>
      <charset val="128"/>
    </font>
    <font>
      <sz val="8"/>
      <name val="ＭＳ Ｐゴシック"/>
      <family val="3"/>
      <charset val="128"/>
    </font>
    <font>
      <sz val="12"/>
      <name val="ＭＳ Ｐゴシック"/>
      <family val="3"/>
      <charset val="128"/>
    </font>
    <font>
      <b/>
      <sz val="18"/>
      <name val="ＭＳ Ｐゴシック"/>
      <family val="3"/>
      <charset val="128"/>
    </font>
    <font>
      <u/>
      <sz val="11"/>
      <name val="ＭＳ Ｐゴシック"/>
      <family val="3"/>
      <charset val="128"/>
    </font>
    <font>
      <sz val="14"/>
      <color indexed="64"/>
      <name val="ＭＳ Ｐゴシック"/>
      <family val="3"/>
      <charset val="128"/>
    </font>
    <font>
      <sz val="8"/>
      <name val="ＭＳ 明朝"/>
      <family val="1"/>
      <charset val="128"/>
    </font>
  </fonts>
  <fills count="7">
    <fill>
      <patternFill patternType="none"/>
    </fill>
    <fill>
      <patternFill patternType="gray125"/>
    </fill>
    <fill>
      <patternFill patternType="solid">
        <fgColor indexed="9"/>
        <bgColor indexed="64"/>
      </patternFill>
    </fill>
    <fill>
      <patternFill patternType="solid">
        <fgColor indexed="41"/>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242">
    <border>
      <left/>
      <right/>
      <top/>
      <bottom/>
      <diagonal/>
    </border>
    <border>
      <left/>
      <right/>
      <top/>
      <bottom style="medium">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diagonal/>
    </border>
    <border>
      <left/>
      <right style="medium">
        <color indexed="64"/>
      </right>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bottom style="double">
        <color indexed="64"/>
      </bottom>
      <diagonal/>
    </border>
    <border>
      <left/>
      <right style="medium">
        <color indexed="64"/>
      </right>
      <top/>
      <bottom style="double">
        <color indexed="64"/>
      </bottom>
      <diagonal/>
    </border>
    <border>
      <left/>
      <right style="thin">
        <color indexed="64"/>
      </right>
      <top/>
      <bottom style="medium">
        <color indexed="64"/>
      </bottom>
      <diagonal/>
    </border>
    <border>
      <left/>
      <right style="medium">
        <color indexed="64"/>
      </right>
      <top/>
      <bottom style="medium">
        <color indexed="64"/>
      </bottom>
      <diagonal/>
    </border>
    <border>
      <left/>
      <right/>
      <top/>
      <bottom style="double">
        <color indexed="64"/>
      </bottom>
      <diagonal/>
    </border>
    <border>
      <left style="medium">
        <color indexed="64"/>
      </left>
      <right/>
      <top style="double">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double">
        <color indexed="64"/>
      </top>
      <bottom style="medium">
        <color indexed="64"/>
      </bottom>
      <diagonal/>
    </border>
    <border>
      <left style="medium">
        <color indexed="64"/>
      </left>
      <right/>
      <top style="medium">
        <color indexed="64"/>
      </top>
      <bottom style="double">
        <color indexed="64"/>
      </bottom>
      <diagonal/>
    </border>
    <border>
      <left/>
      <right/>
      <top style="medium">
        <color indexed="64"/>
      </top>
      <bottom style="double">
        <color indexed="64"/>
      </bottom>
      <diagonal/>
    </border>
    <border>
      <left style="medium">
        <color indexed="64"/>
      </left>
      <right style="medium">
        <color indexed="64"/>
      </right>
      <top style="medium">
        <color indexed="64"/>
      </top>
      <bottom style="double">
        <color indexed="64"/>
      </bottom>
      <diagonal/>
    </border>
    <border>
      <left/>
      <right/>
      <top/>
      <bottom style="thin">
        <color indexed="64"/>
      </bottom>
      <diagonal/>
    </border>
    <border>
      <left style="medium">
        <color indexed="64"/>
      </left>
      <right style="medium">
        <color indexed="64"/>
      </right>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style="thin">
        <color indexed="64"/>
      </left>
      <right style="double">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style="double">
        <color indexed="64"/>
      </right>
      <top style="medium">
        <color indexed="64"/>
      </top>
      <bottom style="thin">
        <color indexed="64"/>
      </bottom>
      <diagonal/>
    </border>
    <border>
      <left/>
      <right style="medium">
        <color indexed="64"/>
      </right>
      <top style="medium">
        <color indexed="64"/>
      </top>
      <bottom style="thin">
        <color indexed="64"/>
      </bottom>
      <diagonal/>
    </border>
    <border>
      <left/>
      <right/>
      <top style="double">
        <color indexed="64"/>
      </top>
      <bottom style="medium">
        <color indexed="64"/>
      </bottom>
      <diagonal/>
    </border>
    <border>
      <left style="thin">
        <color indexed="64"/>
      </left>
      <right/>
      <top style="double">
        <color indexed="64"/>
      </top>
      <bottom style="medium">
        <color indexed="64"/>
      </bottom>
      <diagonal/>
    </border>
    <border>
      <left style="medium">
        <color indexed="64"/>
      </left>
      <right/>
      <top style="medium">
        <color indexed="64"/>
      </top>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right style="double">
        <color indexed="64"/>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diagonal/>
    </border>
    <border>
      <left/>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double">
        <color indexed="64"/>
      </bottom>
      <diagonal/>
    </border>
    <border>
      <left style="thin">
        <color indexed="64"/>
      </left>
      <right style="thin">
        <color indexed="64"/>
      </right>
      <top style="double">
        <color indexed="64"/>
      </top>
      <bottom style="medium">
        <color indexed="64"/>
      </bottom>
      <diagonal/>
    </border>
    <border>
      <left style="medium">
        <color indexed="8"/>
      </left>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right/>
      <top style="medium">
        <color indexed="8"/>
      </top>
      <bottom style="thin">
        <color indexed="8"/>
      </bottom>
      <diagonal/>
    </border>
    <border>
      <left style="thin">
        <color indexed="8"/>
      </left>
      <right/>
      <top style="medium">
        <color indexed="8"/>
      </top>
      <bottom style="thin">
        <color indexed="8"/>
      </bottom>
      <diagonal/>
    </border>
    <border>
      <left style="medium">
        <color indexed="8"/>
      </left>
      <right/>
      <top style="thin">
        <color indexed="8"/>
      </top>
      <bottom/>
      <diagonal/>
    </border>
    <border>
      <left style="thin">
        <color indexed="8"/>
      </left>
      <right style="medium">
        <color indexed="8"/>
      </right>
      <top style="thin">
        <color indexed="8"/>
      </top>
      <bottom/>
      <diagonal/>
    </border>
    <border>
      <left/>
      <right/>
      <top style="thin">
        <color indexed="8"/>
      </top>
      <bottom/>
      <diagonal/>
    </border>
    <border>
      <left style="thin">
        <color indexed="8"/>
      </left>
      <right/>
      <top style="thin">
        <color indexed="8"/>
      </top>
      <bottom/>
      <diagonal/>
    </border>
    <border>
      <left style="medium">
        <color indexed="8"/>
      </left>
      <right/>
      <top style="double">
        <color indexed="8"/>
      </top>
      <bottom/>
      <diagonal/>
    </border>
    <border>
      <left style="thin">
        <color indexed="8"/>
      </left>
      <right style="medium">
        <color indexed="8"/>
      </right>
      <top style="double">
        <color indexed="8"/>
      </top>
      <bottom/>
      <diagonal/>
    </border>
    <border>
      <left/>
      <right/>
      <top style="double">
        <color indexed="8"/>
      </top>
      <bottom/>
      <diagonal/>
    </border>
    <border>
      <left style="thin">
        <color indexed="8"/>
      </left>
      <right/>
      <top style="double">
        <color indexed="8"/>
      </top>
      <bottom/>
      <diagonal/>
    </border>
    <border>
      <left style="medium">
        <color indexed="8"/>
      </left>
      <right/>
      <top style="double">
        <color indexed="8"/>
      </top>
      <bottom style="medium">
        <color indexed="8"/>
      </bottom>
      <diagonal/>
    </border>
    <border>
      <left style="thin">
        <color indexed="8"/>
      </left>
      <right style="medium">
        <color indexed="8"/>
      </right>
      <top style="double">
        <color indexed="8"/>
      </top>
      <bottom style="medium">
        <color indexed="8"/>
      </bottom>
      <diagonal/>
    </border>
    <border>
      <left/>
      <right/>
      <top style="double">
        <color indexed="8"/>
      </top>
      <bottom style="medium">
        <color indexed="8"/>
      </bottom>
      <diagonal/>
    </border>
    <border>
      <left style="thin">
        <color indexed="8"/>
      </left>
      <right/>
      <top style="double">
        <color indexed="8"/>
      </top>
      <bottom style="medium">
        <color indexed="8"/>
      </bottom>
      <diagonal/>
    </border>
    <border>
      <left style="medium">
        <color indexed="8"/>
      </left>
      <right/>
      <top/>
      <bottom/>
      <diagonal/>
    </border>
    <border>
      <left style="thin">
        <color indexed="8"/>
      </left>
      <right style="medium">
        <color indexed="8"/>
      </right>
      <top/>
      <bottom/>
      <diagonal/>
    </border>
    <border>
      <left style="thin">
        <color indexed="8"/>
      </left>
      <right/>
      <top/>
      <bottom/>
      <diagonal/>
    </border>
    <border>
      <left style="medium">
        <color indexed="8"/>
      </left>
      <right style="thin">
        <color indexed="8"/>
      </right>
      <top style="double">
        <color indexed="8"/>
      </top>
      <bottom style="medium">
        <color indexed="8"/>
      </bottom>
      <diagonal/>
    </border>
    <border>
      <left style="medium">
        <color indexed="8"/>
      </left>
      <right/>
      <top style="medium">
        <color indexed="8"/>
      </top>
      <bottom style="medium">
        <color indexed="8"/>
      </bottom>
      <diagonal/>
    </border>
    <border>
      <left style="thin">
        <color indexed="8"/>
      </left>
      <right style="medium">
        <color indexed="8"/>
      </right>
      <top style="medium">
        <color indexed="8"/>
      </top>
      <bottom style="medium">
        <color indexed="8"/>
      </bottom>
      <diagonal/>
    </border>
    <border>
      <left/>
      <right/>
      <top style="medium">
        <color indexed="8"/>
      </top>
      <bottom style="medium">
        <color indexed="8"/>
      </bottom>
      <diagonal/>
    </border>
    <border>
      <left style="thin">
        <color indexed="8"/>
      </left>
      <right/>
      <top style="medium">
        <color indexed="8"/>
      </top>
      <bottom style="medium">
        <color indexed="8"/>
      </bottom>
      <diagonal/>
    </border>
    <border>
      <left style="medium">
        <color indexed="8"/>
      </left>
      <right style="thin">
        <color indexed="8"/>
      </right>
      <top style="double">
        <color indexed="8"/>
      </top>
      <bottom style="double">
        <color indexed="8"/>
      </bottom>
      <diagonal/>
    </border>
    <border>
      <left style="thin">
        <color indexed="8"/>
      </left>
      <right style="medium">
        <color indexed="8"/>
      </right>
      <top style="medium">
        <color indexed="8"/>
      </top>
      <bottom/>
      <diagonal/>
    </border>
    <border>
      <left/>
      <right/>
      <top style="medium">
        <color indexed="8"/>
      </top>
      <bottom/>
      <diagonal/>
    </border>
    <border>
      <left/>
      <right style="medium">
        <color indexed="8"/>
      </right>
      <top style="medium">
        <color indexed="8"/>
      </top>
      <bottom/>
      <diagonal/>
    </border>
    <border>
      <left style="medium">
        <color indexed="8"/>
      </left>
      <right/>
      <top style="double">
        <color indexed="8"/>
      </top>
      <bottom style="double">
        <color indexed="8"/>
      </bottom>
      <diagonal/>
    </border>
    <border>
      <left style="medium">
        <color indexed="8"/>
      </left>
      <right/>
      <top/>
      <bottom style="double">
        <color indexed="8"/>
      </bottom>
      <diagonal/>
    </border>
    <border>
      <left style="medium">
        <color indexed="8"/>
      </left>
      <right/>
      <top style="medium">
        <color indexed="8"/>
      </top>
      <bottom/>
      <diagonal/>
    </border>
    <border>
      <left style="thin">
        <color indexed="64"/>
      </left>
      <right style="double">
        <color indexed="64"/>
      </right>
      <top style="medium">
        <color indexed="64"/>
      </top>
      <bottom style="medium">
        <color indexed="64"/>
      </bottom>
      <diagonal/>
    </border>
    <border>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medium">
        <color indexed="64"/>
      </bottom>
      <diagonal/>
    </border>
    <border>
      <left style="thin">
        <color indexed="64"/>
      </left>
      <right style="double">
        <color indexed="64"/>
      </right>
      <top/>
      <bottom style="medium">
        <color indexed="64"/>
      </bottom>
      <diagonal/>
    </border>
    <border>
      <left/>
      <right style="medium">
        <color indexed="64"/>
      </right>
      <top style="thin">
        <color indexed="64"/>
      </top>
      <bottom style="double">
        <color indexed="64"/>
      </bottom>
      <diagonal/>
    </border>
    <border>
      <left style="thin">
        <color indexed="64"/>
      </left>
      <right style="thin">
        <color indexed="64"/>
      </right>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top style="thin">
        <color indexed="64"/>
      </top>
      <bottom style="double">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style="double">
        <color indexed="64"/>
      </top>
      <bottom style="medium">
        <color indexed="64"/>
      </bottom>
      <diagonal/>
    </border>
    <border>
      <left/>
      <right style="medium">
        <color indexed="64"/>
      </right>
      <top/>
      <bottom style="thin">
        <color indexed="64"/>
      </bottom>
      <diagonal/>
    </border>
    <border>
      <left style="thin">
        <color indexed="64"/>
      </left>
      <right style="medium">
        <color indexed="64"/>
      </right>
      <top style="double">
        <color indexed="64"/>
      </top>
      <bottom style="medium">
        <color indexed="64"/>
      </bottom>
      <diagonal/>
    </border>
    <border>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right style="thin">
        <color indexed="64"/>
      </right>
      <top style="thin">
        <color indexed="64"/>
      </top>
      <bottom/>
      <diagonal/>
    </border>
    <border>
      <left/>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style="medium">
        <color indexed="64"/>
      </right>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dotted">
        <color indexed="64"/>
      </left>
      <right style="thin">
        <color indexed="64"/>
      </right>
      <top style="medium">
        <color indexed="64"/>
      </top>
      <bottom style="thin">
        <color indexed="64"/>
      </bottom>
      <diagonal/>
    </border>
    <border>
      <left style="dotted">
        <color indexed="64"/>
      </left>
      <right style="thin">
        <color indexed="64"/>
      </right>
      <top style="thin">
        <color indexed="64"/>
      </top>
      <bottom style="thin">
        <color indexed="64"/>
      </bottom>
      <diagonal/>
    </border>
    <border>
      <left style="dotted">
        <color indexed="64"/>
      </left>
      <right style="thin">
        <color indexed="64"/>
      </right>
      <top style="thin">
        <color indexed="64"/>
      </top>
      <bottom style="medium">
        <color indexed="64"/>
      </bottom>
      <diagonal/>
    </border>
    <border>
      <left style="thin">
        <color indexed="64"/>
      </left>
      <right style="thin">
        <color indexed="64"/>
      </right>
      <top style="double">
        <color indexed="64"/>
      </top>
      <bottom/>
      <diagonal/>
    </border>
    <border>
      <left/>
      <right style="thin">
        <color indexed="64"/>
      </right>
      <top style="thin">
        <color indexed="64"/>
      </top>
      <bottom style="double">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double">
        <color indexed="64"/>
      </right>
      <top style="medium">
        <color indexed="64"/>
      </top>
      <bottom style="double">
        <color indexed="64"/>
      </bottom>
      <diagonal/>
    </border>
    <border>
      <left/>
      <right style="medium">
        <color indexed="64"/>
      </right>
      <top style="medium">
        <color indexed="64"/>
      </top>
      <bottom style="double">
        <color indexed="64"/>
      </bottom>
      <diagonal/>
    </border>
    <border diagonalUp="1">
      <left style="thin">
        <color indexed="64"/>
      </left>
      <right style="thin">
        <color indexed="64"/>
      </right>
      <top style="thin">
        <color indexed="64"/>
      </top>
      <bottom/>
      <diagonal style="thin">
        <color indexed="64"/>
      </diagonal>
    </border>
    <border>
      <left style="medium">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thin">
        <color indexed="64"/>
      </left>
      <right/>
      <top style="medium">
        <color indexed="64"/>
      </top>
      <bottom style="double">
        <color indexed="64"/>
      </bottom>
      <diagonal/>
    </border>
    <border>
      <left style="thin">
        <color indexed="64"/>
      </left>
      <right/>
      <top style="double">
        <color indexed="64"/>
      </top>
      <bottom style="thin">
        <color indexed="64"/>
      </bottom>
      <diagonal/>
    </border>
    <border>
      <left/>
      <right style="thin">
        <color indexed="64"/>
      </right>
      <top style="double">
        <color indexed="64"/>
      </top>
      <bottom style="thin">
        <color indexed="64"/>
      </bottom>
      <diagonal/>
    </border>
    <border>
      <left/>
      <right/>
      <top style="double">
        <color indexed="64"/>
      </top>
      <bottom style="thin">
        <color indexed="64"/>
      </bottom>
      <diagonal/>
    </border>
    <border>
      <left/>
      <right style="medium">
        <color indexed="64"/>
      </right>
      <top style="double">
        <color indexed="64"/>
      </top>
      <bottom style="thin">
        <color indexed="64"/>
      </bottom>
      <diagonal/>
    </border>
    <border>
      <left/>
      <right style="thin">
        <color indexed="64"/>
      </right>
      <top style="medium">
        <color indexed="64"/>
      </top>
      <bottom/>
      <diagonal/>
    </border>
    <border>
      <left style="medium">
        <color indexed="64"/>
      </left>
      <right/>
      <top/>
      <bottom style="double">
        <color indexed="64"/>
      </bottom>
      <diagonal/>
    </border>
    <border>
      <left style="thin">
        <color indexed="64"/>
      </left>
      <right/>
      <top/>
      <bottom style="double">
        <color indexed="64"/>
      </bottom>
      <diagonal/>
    </border>
    <border>
      <left/>
      <right style="double">
        <color indexed="64"/>
      </right>
      <top style="medium">
        <color indexed="64"/>
      </top>
      <bottom style="medium">
        <color indexed="64"/>
      </bottom>
      <diagonal/>
    </border>
    <border>
      <left/>
      <right style="double">
        <color indexed="64"/>
      </right>
      <top style="medium">
        <color indexed="64"/>
      </top>
      <bottom style="thin">
        <color indexed="64"/>
      </bottom>
      <diagonal/>
    </border>
    <border>
      <left/>
      <right style="thin">
        <color indexed="64"/>
      </right>
      <top style="medium">
        <color indexed="64"/>
      </top>
      <bottom style="thin">
        <color indexed="64"/>
      </bottom>
      <diagonal/>
    </border>
    <border>
      <left style="double">
        <color indexed="64"/>
      </left>
      <right/>
      <top style="thin">
        <color indexed="64"/>
      </top>
      <bottom style="double">
        <color indexed="64"/>
      </bottom>
      <diagonal/>
    </border>
    <border>
      <left style="double">
        <color indexed="64"/>
      </left>
      <right/>
      <top style="thin">
        <color indexed="64"/>
      </top>
      <bottom style="thin">
        <color indexed="64"/>
      </bottom>
      <diagonal/>
    </border>
    <border>
      <left style="double">
        <color indexed="64"/>
      </left>
      <right/>
      <top style="medium">
        <color indexed="64"/>
      </top>
      <bottom/>
      <diagonal/>
    </border>
    <border>
      <left/>
      <right style="double">
        <color indexed="64"/>
      </right>
      <top style="thin">
        <color indexed="64"/>
      </top>
      <bottom style="thin">
        <color indexed="64"/>
      </bottom>
      <diagonal/>
    </border>
    <border>
      <left style="double">
        <color indexed="64"/>
      </left>
      <right/>
      <top style="medium">
        <color indexed="64"/>
      </top>
      <bottom style="medium">
        <color indexed="64"/>
      </bottom>
      <diagonal/>
    </border>
    <border>
      <left style="thin">
        <color indexed="64"/>
      </left>
      <right/>
      <top/>
      <bottom style="medium">
        <color indexed="64"/>
      </bottom>
      <diagonal/>
    </border>
    <border>
      <left style="double">
        <color indexed="64"/>
      </left>
      <right/>
      <top style="double">
        <color indexed="64"/>
      </top>
      <bottom style="medium">
        <color indexed="64"/>
      </bottom>
      <diagonal/>
    </border>
    <border>
      <left/>
      <right style="dotted">
        <color indexed="64"/>
      </right>
      <top style="thin">
        <color indexed="64"/>
      </top>
      <bottom style="medium">
        <color indexed="64"/>
      </bottom>
      <diagonal/>
    </border>
    <border>
      <left/>
      <right style="dotted">
        <color indexed="64"/>
      </right>
      <top style="medium">
        <color indexed="64"/>
      </top>
      <bottom style="thin">
        <color indexed="64"/>
      </bottom>
      <diagonal/>
    </border>
    <border>
      <left/>
      <right style="dotted">
        <color indexed="64"/>
      </right>
      <top/>
      <bottom/>
      <diagonal/>
    </border>
    <border>
      <left/>
      <right style="dotted">
        <color indexed="64"/>
      </right>
      <top style="thin">
        <color indexed="64"/>
      </top>
      <bottom style="thin">
        <color indexed="64"/>
      </bottom>
      <diagonal/>
    </border>
    <border>
      <left style="double">
        <color indexed="64"/>
      </left>
      <right/>
      <top/>
      <bottom style="medium">
        <color indexed="64"/>
      </bottom>
      <diagonal/>
    </border>
    <border>
      <left style="double">
        <color indexed="64"/>
      </left>
      <right/>
      <top style="medium">
        <color indexed="64"/>
      </top>
      <bottom style="thin">
        <color indexed="64"/>
      </bottom>
      <diagonal/>
    </border>
    <border>
      <left/>
      <right style="medium">
        <color indexed="8"/>
      </right>
      <top/>
      <bottom/>
      <diagonal/>
    </border>
    <border>
      <left style="medium">
        <color indexed="8"/>
      </left>
      <right/>
      <top/>
      <bottom style="medium">
        <color indexed="8"/>
      </bottom>
      <diagonal/>
    </border>
    <border>
      <left/>
      <right/>
      <top/>
      <bottom style="medium">
        <color indexed="8"/>
      </bottom>
      <diagonal/>
    </border>
    <border>
      <left/>
      <right style="medium">
        <color indexed="8"/>
      </right>
      <top/>
      <bottom style="medium">
        <color indexed="8"/>
      </bottom>
      <diagonal/>
    </border>
    <border>
      <left style="medium">
        <color indexed="8"/>
      </left>
      <right style="medium">
        <color indexed="8"/>
      </right>
      <top style="medium">
        <color indexed="8"/>
      </top>
      <bottom/>
      <diagonal/>
    </border>
    <border>
      <left style="medium">
        <color indexed="8"/>
      </left>
      <right style="medium">
        <color indexed="8"/>
      </right>
      <top/>
      <bottom style="medium">
        <color indexed="8"/>
      </bottom>
      <diagonal/>
    </border>
    <border>
      <left/>
      <right style="medium">
        <color indexed="8"/>
      </right>
      <top style="medium">
        <color indexed="8"/>
      </top>
      <bottom style="thin">
        <color indexed="8"/>
      </bottom>
      <diagonal/>
    </border>
    <border>
      <left style="thin">
        <color indexed="64"/>
      </left>
      <right style="medium">
        <color indexed="64"/>
      </right>
      <top/>
      <bottom/>
      <diagonal/>
    </border>
    <border>
      <left style="thin">
        <color indexed="64"/>
      </left>
      <right style="medium">
        <color indexed="64"/>
      </right>
      <top style="medium">
        <color indexed="64"/>
      </top>
      <bottom style="thin">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medium">
        <color indexed="64"/>
      </left>
      <right style="hair">
        <color indexed="64"/>
      </right>
      <top style="thin">
        <color indexed="64"/>
      </top>
      <bottom/>
      <diagonal/>
    </border>
    <border>
      <left style="medium">
        <color indexed="64"/>
      </left>
      <right style="hair">
        <color indexed="64"/>
      </right>
      <top/>
      <bottom/>
      <diagonal/>
    </border>
    <border>
      <left style="medium">
        <color indexed="64"/>
      </left>
      <right style="hair">
        <color indexed="64"/>
      </right>
      <top/>
      <bottom style="thin">
        <color indexed="64"/>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style="hair">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double">
        <color indexed="64"/>
      </left>
      <right style="thin">
        <color indexed="64"/>
      </right>
      <top/>
      <bottom style="medium">
        <color indexed="64"/>
      </bottom>
      <diagonal/>
    </border>
    <border>
      <left style="double">
        <color indexed="64"/>
      </left>
      <right style="thin">
        <color indexed="64"/>
      </right>
      <top style="medium">
        <color indexed="64"/>
      </top>
      <bottom style="thin">
        <color indexed="64"/>
      </bottom>
      <diagonal/>
    </border>
    <border>
      <left style="double">
        <color indexed="64"/>
      </left>
      <right style="thin">
        <color indexed="64"/>
      </right>
      <top/>
      <bottom style="thin">
        <color indexed="64"/>
      </bottom>
      <diagonal/>
    </border>
    <border>
      <left/>
      <right style="double">
        <color indexed="64"/>
      </right>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style="thin">
        <color indexed="64"/>
      </right>
      <top style="medium">
        <color indexed="64"/>
      </top>
      <bottom/>
      <diagonal/>
    </border>
    <border>
      <left/>
      <right style="double">
        <color indexed="64"/>
      </right>
      <top style="medium">
        <color indexed="64"/>
      </top>
      <bottom/>
      <diagonal/>
    </border>
    <border>
      <left style="double">
        <color indexed="64"/>
      </left>
      <right style="thin">
        <color indexed="64"/>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thin">
        <color indexed="64"/>
      </right>
      <top style="hair">
        <color indexed="64"/>
      </top>
      <bottom style="hair">
        <color indexed="64"/>
      </bottom>
      <diagonal/>
    </border>
    <border>
      <left/>
      <right style="double">
        <color indexed="64"/>
      </right>
      <top style="hair">
        <color indexed="64"/>
      </top>
      <bottom style="hair">
        <color indexed="64"/>
      </bottom>
      <diagonal/>
    </border>
    <border>
      <left style="double">
        <color indexed="64"/>
      </left>
      <right style="thin">
        <color indexed="64"/>
      </right>
      <top style="hair">
        <color indexed="64"/>
      </top>
      <bottom style="thin">
        <color indexed="64"/>
      </bottom>
      <diagonal/>
    </border>
    <border>
      <left/>
      <right style="double">
        <color indexed="64"/>
      </right>
      <top style="hair">
        <color indexed="64"/>
      </top>
      <bottom style="thin">
        <color indexed="64"/>
      </bottom>
      <diagonal/>
    </border>
    <border>
      <left style="thin">
        <color indexed="64"/>
      </left>
      <right style="double">
        <color indexed="64"/>
      </right>
      <top style="hair">
        <color indexed="64"/>
      </top>
      <bottom style="hair">
        <color indexed="64"/>
      </bottom>
      <diagonal/>
    </border>
    <border>
      <left style="thin">
        <color indexed="64"/>
      </left>
      <right style="double">
        <color indexed="64"/>
      </right>
      <top style="hair">
        <color indexed="64"/>
      </top>
      <bottom style="thin">
        <color indexed="64"/>
      </bottom>
      <diagonal/>
    </border>
    <border>
      <left style="double">
        <color indexed="64"/>
      </left>
      <right style="thin">
        <color indexed="64"/>
      </right>
      <top/>
      <bottom/>
      <diagonal/>
    </border>
    <border>
      <left style="double">
        <color indexed="64"/>
      </left>
      <right style="thin">
        <color indexed="64"/>
      </right>
      <top style="thin">
        <color indexed="64"/>
      </top>
      <bottom/>
      <diagonal/>
    </border>
    <border>
      <left/>
      <right style="double">
        <color indexed="64"/>
      </right>
      <top/>
      <bottom style="medium">
        <color indexed="64"/>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right style="hair">
        <color auto="1"/>
      </right>
      <top style="thin">
        <color auto="1"/>
      </top>
      <bottom style="hair">
        <color auto="1"/>
      </bottom>
      <diagonal/>
    </border>
    <border>
      <left style="thin">
        <color indexed="64"/>
      </left>
      <right/>
      <top style="hair">
        <color indexed="64"/>
      </top>
      <bottom/>
      <diagonal/>
    </border>
    <border>
      <left style="thin">
        <color indexed="64"/>
      </left>
      <right style="double">
        <color indexed="64"/>
      </right>
      <top style="thin">
        <color indexed="64"/>
      </top>
      <bottom/>
      <diagonal/>
    </border>
    <border>
      <left style="double">
        <color indexed="64"/>
      </left>
      <right/>
      <top style="thin">
        <color indexed="64"/>
      </top>
      <bottom style="hair">
        <color indexed="64"/>
      </bottom>
      <diagonal/>
    </border>
    <border>
      <left style="double">
        <color indexed="64"/>
      </left>
      <right/>
      <top/>
      <bottom/>
      <diagonal/>
    </border>
    <border>
      <left style="double">
        <color indexed="64"/>
      </left>
      <right style="thin">
        <color indexed="64"/>
      </right>
      <top style="thin">
        <color indexed="64"/>
      </top>
      <bottom style="medium">
        <color indexed="64"/>
      </bottom>
      <diagonal/>
    </border>
    <border>
      <left style="thin">
        <color indexed="64"/>
      </left>
      <right/>
      <top/>
      <bottom style="hair">
        <color indexed="64"/>
      </bottom>
      <diagonal/>
    </border>
    <border>
      <left/>
      <right/>
      <top/>
      <bottom style="hair">
        <color auto="1"/>
      </bottom>
      <diagonal/>
    </border>
    <border>
      <left/>
      <right style="thin">
        <color auto="1"/>
      </right>
      <top/>
      <bottom style="hair">
        <color auto="1"/>
      </bottom>
      <diagonal/>
    </border>
    <border>
      <left style="double">
        <color indexed="64"/>
      </left>
      <right style="medium">
        <color indexed="64"/>
      </right>
      <top style="medium">
        <color indexed="64"/>
      </top>
      <bottom style="thin">
        <color indexed="64"/>
      </bottom>
      <diagonal/>
    </border>
    <border>
      <left style="medium">
        <color indexed="64"/>
      </left>
      <right style="hair">
        <color indexed="64"/>
      </right>
      <top style="medium">
        <color indexed="64"/>
      </top>
      <bottom/>
      <diagonal/>
    </border>
    <border>
      <left style="hair">
        <color indexed="64"/>
      </left>
      <right/>
      <top style="medium">
        <color indexed="64"/>
      </top>
      <bottom style="hair">
        <color indexed="64"/>
      </bottom>
      <diagonal/>
    </border>
    <border>
      <left/>
      <right style="thin">
        <color indexed="64"/>
      </right>
      <top style="medium">
        <color indexed="64"/>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style="thin">
        <color indexed="64"/>
      </bottom>
      <diagonal/>
    </border>
    <border>
      <left style="hair">
        <color indexed="64"/>
      </left>
      <right/>
      <top style="thin">
        <color indexed="64"/>
      </top>
      <bottom style="hair">
        <color indexed="64"/>
      </bottom>
      <diagonal/>
    </border>
    <border>
      <left/>
      <right/>
      <top style="medium">
        <color indexed="64"/>
      </top>
      <bottom style="hair">
        <color indexed="64"/>
      </bottom>
      <diagonal/>
    </border>
    <border>
      <left style="thin">
        <color indexed="64"/>
      </left>
      <right/>
      <top style="medium">
        <color indexed="64"/>
      </top>
      <bottom style="hair">
        <color indexed="64"/>
      </bottom>
      <diagonal/>
    </border>
    <border>
      <left style="double">
        <color indexed="64"/>
      </left>
      <right style="thin">
        <color indexed="64"/>
      </right>
      <top style="medium">
        <color indexed="64"/>
      </top>
      <bottom style="hair">
        <color indexed="64"/>
      </bottom>
      <diagonal/>
    </border>
    <border>
      <left/>
      <right style="double">
        <color indexed="64"/>
      </right>
      <top style="medium">
        <color indexed="64"/>
      </top>
      <bottom style="hair">
        <color indexed="64"/>
      </bottom>
      <diagonal/>
    </border>
    <border>
      <left style="double">
        <color indexed="64"/>
      </left>
      <right style="thin">
        <color indexed="64"/>
      </right>
      <top/>
      <bottom style="hair">
        <color indexed="64"/>
      </bottom>
      <diagonal/>
    </border>
    <border>
      <left/>
      <right style="double">
        <color indexed="64"/>
      </right>
      <top/>
      <bottom style="hair">
        <color indexed="64"/>
      </bottom>
      <diagonal/>
    </border>
    <border>
      <left style="thin">
        <color indexed="64"/>
      </left>
      <right style="medium">
        <color indexed="64"/>
      </right>
      <top style="medium">
        <color indexed="64"/>
      </top>
      <bottom style="hair">
        <color indexed="64"/>
      </bottom>
      <diagonal/>
    </border>
    <border>
      <left style="thin">
        <color indexed="64"/>
      </left>
      <right style="medium">
        <color indexed="64"/>
      </right>
      <top/>
      <bottom style="hair">
        <color indexed="64"/>
      </bottom>
      <diagonal/>
    </border>
    <border>
      <left style="thin">
        <color indexed="64"/>
      </left>
      <right style="double">
        <color indexed="64"/>
      </right>
      <top/>
      <bottom style="hair">
        <color indexed="64"/>
      </bottom>
      <diagonal/>
    </border>
    <border>
      <left style="hair">
        <color indexed="64"/>
      </left>
      <right/>
      <top/>
      <bottom style="hair">
        <color indexed="64"/>
      </bottom>
      <diagonal/>
    </border>
    <border>
      <left style="double">
        <color indexed="64"/>
      </left>
      <right style="medium">
        <color indexed="64"/>
      </right>
      <top/>
      <bottom style="thin">
        <color indexed="64"/>
      </bottom>
      <diagonal/>
    </border>
    <border>
      <left style="double">
        <color indexed="64"/>
      </left>
      <right style="medium">
        <color indexed="64"/>
      </right>
      <top style="thin">
        <color indexed="64"/>
      </top>
      <bottom style="thin">
        <color indexed="64"/>
      </bottom>
      <diagonal/>
    </border>
    <border>
      <left style="medium">
        <color indexed="64"/>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top style="hair">
        <color indexed="64"/>
      </top>
      <bottom style="thin">
        <color indexed="64"/>
      </bottom>
      <diagonal/>
    </border>
    <border>
      <left/>
      <right style="medium">
        <color indexed="64"/>
      </right>
      <top style="hair">
        <color indexed="64"/>
      </top>
      <bottom style="thin">
        <color indexed="64"/>
      </bottom>
      <diagonal/>
    </border>
    <border>
      <left style="thin">
        <color indexed="64"/>
      </left>
      <right style="thin">
        <color indexed="64"/>
      </right>
      <top style="medium">
        <color indexed="64"/>
      </top>
      <bottom style="hair">
        <color indexed="64"/>
      </bottom>
      <diagonal/>
    </border>
    <border>
      <left style="thin">
        <color indexed="64"/>
      </left>
      <right style="double">
        <color indexed="64"/>
      </right>
      <top style="medium">
        <color indexed="64"/>
      </top>
      <bottom style="hair">
        <color indexed="64"/>
      </bottom>
      <diagonal/>
    </border>
    <border>
      <left style="double">
        <color indexed="64"/>
      </left>
      <right style="medium">
        <color indexed="64"/>
      </right>
      <top style="medium">
        <color indexed="64"/>
      </top>
      <bottom style="hair">
        <color indexed="64"/>
      </bottom>
      <diagonal/>
    </border>
    <border>
      <left style="thin">
        <color indexed="64"/>
      </left>
      <right style="thin">
        <color indexed="64"/>
      </right>
      <top style="hair">
        <color indexed="64"/>
      </top>
      <bottom style="hair">
        <color indexed="64"/>
      </bottom>
      <diagonal/>
    </border>
    <border>
      <left style="double">
        <color indexed="64"/>
      </left>
      <right style="medium">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double">
        <color indexed="64"/>
      </left>
      <right style="medium">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double">
        <color indexed="64"/>
      </right>
      <top style="thin">
        <color indexed="64"/>
      </top>
      <bottom style="hair">
        <color indexed="64"/>
      </bottom>
      <diagonal/>
    </border>
    <border>
      <left style="double">
        <color indexed="64"/>
      </left>
      <right style="medium">
        <color indexed="64"/>
      </right>
      <top style="thin">
        <color indexed="64"/>
      </top>
      <bottom style="hair">
        <color indexed="64"/>
      </bottom>
      <diagonal/>
    </border>
    <border>
      <left/>
      <right style="medium">
        <color indexed="64"/>
      </right>
      <top style="thin">
        <color indexed="64"/>
      </top>
      <bottom style="hair">
        <color indexed="64"/>
      </bottom>
      <diagonal/>
    </border>
  </borders>
  <cellStyleXfs count="3">
    <xf numFmtId="0" fontId="0" fillId="0" borderId="0"/>
    <xf numFmtId="38" fontId="1" fillId="0" borderId="0" applyFont="0" applyFill="0" applyBorder="0" applyAlignment="0" applyProtection="0"/>
    <xf numFmtId="3" fontId="15" fillId="0" borderId="0"/>
  </cellStyleXfs>
  <cellXfs count="750">
    <xf numFmtId="0" fontId="0" fillId="0" borderId="0" xfId="0"/>
    <xf numFmtId="0" fontId="4" fillId="0" borderId="0" xfId="0" applyFont="1"/>
    <xf numFmtId="0" fontId="4" fillId="0" borderId="1" xfId="0" applyFont="1" applyBorder="1"/>
    <xf numFmtId="0" fontId="4" fillId="0" borderId="2" xfId="0" applyFont="1" applyBorder="1"/>
    <xf numFmtId="0" fontId="4" fillId="0" borderId="0" xfId="0" applyFont="1" applyAlignment="1">
      <alignment vertical="center"/>
    </xf>
    <xf numFmtId="0" fontId="4" fillId="0" borderId="0" xfId="0" applyFont="1" applyAlignment="1">
      <alignment horizontal="distributed" vertical="center"/>
    </xf>
    <xf numFmtId="0" fontId="4" fillId="0" borderId="1" xfId="0" applyFont="1" applyBorder="1" applyAlignment="1">
      <alignment vertical="center"/>
    </xf>
    <xf numFmtId="0" fontId="4" fillId="0" borderId="1" xfId="0" applyFont="1" applyBorder="1" applyAlignment="1">
      <alignment horizontal="distributed" vertical="center"/>
    </xf>
    <xf numFmtId="0" fontId="9" fillId="0" borderId="0" xfId="0" applyFont="1" applyAlignment="1">
      <alignment horizontal="center" vertical="center"/>
    </xf>
    <xf numFmtId="0" fontId="9" fillId="0" borderId="3" xfId="0" applyFont="1" applyBorder="1" applyAlignment="1">
      <alignment horizontal="center" vertical="center"/>
    </xf>
    <xf numFmtId="0" fontId="9" fillId="0" borderId="4" xfId="0" applyFont="1" applyBorder="1" applyAlignment="1">
      <alignment horizontal="center" vertical="center"/>
    </xf>
    <xf numFmtId="0" fontId="10" fillId="0" borderId="6" xfId="0" applyFont="1" applyBorder="1" applyAlignment="1">
      <alignment horizontal="center" vertical="center"/>
    </xf>
    <xf numFmtId="0" fontId="10" fillId="0" borderId="7" xfId="0" applyFont="1" applyBorder="1" applyAlignment="1">
      <alignment horizontal="center" vertical="center"/>
    </xf>
    <xf numFmtId="0" fontId="10" fillId="0" borderId="4" xfId="0" applyFont="1" applyBorder="1" applyAlignment="1">
      <alignment horizontal="center" vertical="center"/>
    </xf>
    <xf numFmtId="0" fontId="10" fillId="0" borderId="8" xfId="0" applyFont="1" applyBorder="1" applyAlignment="1">
      <alignment horizontal="center" vertical="center"/>
    </xf>
    <xf numFmtId="0" fontId="11" fillId="0" borderId="0" xfId="0" applyFont="1" applyAlignment="1">
      <alignment horizontal="center"/>
    </xf>
    <xf numFmtId="0" fontId="4" fillId="0" borderId="2" xfId="0" applyFont="1" applyBorder="1" applyAlignment="1">
      <alignment vertical="center"/>
    </xf>
    <xf numFmtId="0" fontId="10" fillId="0" borderId="9" xfId="0" applyFont="1" applyBorder="1" applyAlignment="1">
      <alignment vertical="center"/>
    </xf>
    <xf numFmtId="0" fontId="10" fillId="0" borderId="2" xfId="0" applyFont="1" applyBorder="1" applyAlignment="1">
      <alignment vertical="center"/>
    </xf>
    <xf numFmtId="0" fontId="12" fillId="0" borderId="0" xfId="0" applyFont="1"/>
    <xf numFmtId="0" fontId="4" fillId="0" borderId="11" xfId="0" applyFont="1" applyBorder="1" applyAlignment="1">
      <alignment vertical="center"/>
    </xf>
    <xf numFmtId="0" fontId="10" fillId="0" borderId="12" xfId="0" applyFont="1" applyBorder="1" applyAlignment="1">
      <alignment horizontal="distributed" vertical="center"/>
    </xf>
    <xf numFmtId="0" fontId="10" fillId="0" borderId="13" xfId="0" applyFont="1" applyBorder="1" applyAlignment="1">
      <alignment vertical="center"/>
    </xf>
    <xf numFmtId="0" fontId="10" fillId="0" borderId="11" xfId="0" applyFont="1" applyBorder="1" applyAlignment="1">
      <alignment vertical="center"/>
    </xf>
    <xf numFmtId="0" fontId="10" fillId="0" borderId="14" xfId="0" applyFont="1" applyBorder="1" applyAlignment="1">
      <alignment vertical="center"/>
    </xf>
    <xf numFmtId="0" fontId="10" fillId="0" borderId="15" xfId="0" applyFont="1" applyBorder="1" applyAlignment="1">
      <alignment vertical="center"/>
    </xf>
    <xf numFmtId="0" fontId="10" fillId="0" borderId="16" xfId="0" applyFont="1" applyBorder="1" applyAlignment="1">
      <alignment vertical="center"/>
    </xf>
    <xf numFmtId="0" fontId="10" fillId="0" borderId="19" xfId="0" applyFont="1" applyBorder="1" applyAlignment="1">
      <alignment horizontal="distributed" vertical="center"/>
    </xf>
    <xf numFmtId="0" fontId="4" fillId="0" borderId="3" xfId="0" applyFont="1" applyBorder="1" applyAlignment="1">
      <alignment vertical="center"/>
    </xf>
    <xf numFmtId="0" fontId="5" fillId="0" borderId="11" xfId="0" applyFont="1" applyBorder="1" applyAlignment="1">
      <alignment vertical="center"/>
    </xf>
    <xf numFmtId="0" fontId="13" fillId="0" borderId="11" xfId="0" applyFont="1" applyBorder="1" applyAlignment="1">
      <alignment vertical="center"/>
    </xf>
    <xf numFmtId="0" fontId="0" fillId="0" borderId="0" xfId="0" applyAlignment="1">
      <alignment horizontal="distributed" vertical="center"/>
    </xf>
    <xf numFmtId="0" fontId="4" fillId="0" borderId="11" xfId="0" applyFont="1" applyBorder="1"/>
    <xf numFmtId="0" fontId="15" fillId="0" borderId="0" xfId="0" applyFont="1" applyAlignment="1">
      <alignment horizontal="center"/>
    </xf>
    <xf numFmtId="0" fontId="4" fillId="0" borderId="3" xfId="0" applyFont="1" applyBorder="1"/>
    <xf numFmtId="0" fontId="4" fillId="0" borderId="23" xfId="0" applyFont="1" applyBorder="1"/>
    <xf numFmtId="0" fontId="4" fillId="0" borderId="24" xfId="0" applyFont="1" applyBorder="1"/>
    <xf numFmtId="0" fontId="15" fillId="0" borderId="25" xfId="0" applyFont="1" applyBorder="1" applyAlignment="1">
      <alignment horizontal="distributed" vertical="center" justifyLastLine="1"/>
    </xf>
    <xf numFmtId="0" fontId="15" fillId="0" borderId="0" xfId="0" applyFont="1" applyAlignment="1">
      <alignment horizontal="left"/>
    </xf>
    <xf numFmtId="0" fontId="4" fillId="0" borderId="26" xfId="0" applyFont="1" applyBorder="1" applyProtection="1">
      <protection locked="0"/>
    </xf>
    <xf numFmtId="0" fontId="15" fillId="0" borderId="0" xfId="0" applyFont="1" applyAlignment="1" applyProtection="1">
      <alignment horizontal="center"/>
      <protection locked="0"/>
    </xf>
    <xf numFmtId="0" fontId="16" fillId="0" borderId="26" xfId="0" applyFont="1" applyBorder="1" applyAlignment="1">
      <alignment horizontal="right"/>
    </xf>
    <xf numFmtId="176" fontId="15" fillId="0" borderId="27" xfId="0" applyNumberFormat="1" applyFont="1" applyBorder="1" applyAlignment="1" applyProtection="1">
      <alignment vertical="center" shrinkToFit="1"/>
      <protection locked="0"/>
    </xf>
    <xf numFmtId="176" fontId="15" fillId="0" borderId="28" xfId="0" applyNumberFormat="1" applyFont="1" applyBorder="1" applyAlignment="1" applyProtection="1">
      <alignment vertical="center" shrinkToFit="1"/>
      <protection locked="0"/>
    </xf>
    <xf numFmtId="176" fontId="15" fillId="0" borderId="25" xfId="0" applyNumberFormat="1" applyFont="1" applyBorder="1" applyAlignment="1">
      <alignment vertical="center" shrinkToFit="1"/>
    </xf>
    <xf numFmtId="176" fontId="15" fillId="0" borderId="29" xfId="0" applyNumberFormat="1" applyFont="1" applyBorder="1" applyAlignment="1">
      <alignment vertical="center" shrinkToFit="1"/>
    </xf>
    <xf numFmtId="0" fontId="4" fillId="0" borderId="0" xfId="0" applyFont="1" applyProtection="1">
      <protection locked="0"/>
    </xf>
    <xf numFmtId="0" fontId="4" fillId="0" borderId="12" xfId="0" applyFont="1" applyBorder="1" applyProtection="1">
      <protection locked="0"/>
    </xf>
    <xf numFmtId="176" fontId="15" fillId="0" borderId="27" xfId="0" applyNumberFormat="1" applyFont="1" applyBorder="1" applyAlignment="1">
      <alignment vertical="center" shrinkToFit="1"/>
    </xf>
    <xf numFmtId="176" fontId="15" fillId="0" borderId="28" xfId="0" applyNumberFormat="1" applyFont="1" applyBorder="1" applyAlignment="1">
      <alignment vertical="center" shrinkToFit="1"/>
    </xf>
    <xf numFmtId="0" fontId="15" fillId="0" borderId="0" xfId="0" applyFont="1"/>
    <xf numFmtId="3" fontId="15" fillId="0" borderId="0" xfId="2"/>
    <xf numFmtId="3" fontId="8" fillId="0" borderId="0" xfId="2" applyFont="1" applyAlignment="1">
      <alignment vertical="center" shrinkToFit="1"/>
    </xf>
    <xf numFmtId="3" fontId="15" fillId="0" borderId="0" xfId="2" applyAlignment="1">
      <alignment vertical="center"/>
    </xf>
    <xf numFmtId="177" fontId="16" fillId="0" borderId="48" xfId="2" applyNumberFormat="1" applyFont="1" applyBorder="1" applyAlignment="1" applyProtection="1">
      <alignment shrinkToFit="1"/>
      <protection locked="0"/>
    </xf>
    <xf numFmtId="177" fontId="16" fillId="0" borderId="49" xfId="2" applyNumberFormat="1" applyFont="1" applyBorder="1" applyAlignment="1">
      <alignment shrinkToFit="1"/>
    </xf>
    <xf numFmtId="177" fontId="16" fillId="0" borderId="50" xfId="2" applyNumberFormat="1" applyFont="1" applyBorder="1" applyAlignment="1" applyProtection="1">
      <alignment shrinkToFit="1"/>
      <protection locked="0"/>
    </xf>
    <xf numFmtId="177" fontId="16" fillId="0" borderId="51" xfId="2" applyNumberFormat="1" applyFont="1" applyBorder="1" applyAlignment="1" applyProtection="1">
      <alignment shrinkToFit="1"/>
      <protection locked="0"/>
    </xf>
    <xf numFmtId="177" fontId="16" fillId="0" borderId="48" xfId="2" applyNumberFormat="1" applyFont="1" applyBorder="1" applyAlignment="1">
      <alignment shrinkToFit="1"/>
    </xf>
    <xf numFmtId="177" fontId="16" fillId="0" borderId="52" xfId="2" applyNumberFormat="1" applyFont="1" applyBorder="1" applyAlignment="1" applyProtection="1">
      <alignment shrinkToFit="1"/>
      <protection locked="0"/>
    </xf>
    <xf numFmtId="177" fontId="16" fillId="0" borderId="53" xfId="2" applyNumberFormat="1" applyFont="1" applyBorder="1" applyAlignment="1">
      <alignment shrinkToFit="1"/>
    </xf>
    <xf numFmtId="177" fontId="16" fillId="0" borderId="54" xfId="2" applyNumberFormat="1" applyFont="1" applyBorder="1" applyAlignment="1" applyProtection="1">
      <alignment shrinkToFit="1"/>
      <protection locked="0"/>
    </xf>
    <xf numFmtId="177" fontId="16" fillId="0" borderId="55" xfId="2" applyNumberFormat="1" applyFont="1" applyBorder="1" applyAlignment="1" applyProtection="1">
      <alignment shrinkToFit="1"/>
      <protection locked="0"/>
    </xf>
    <xf numFmtId="177" fontId="16" fillId="0" borderId="52" xfId="2" applyNumberFormat="1" applyFont="1" applyBorder="1" applyAlignment="1">
      <alignment shrinkToFit="1"/>
    </xf>
    <xf numFmtId="177" fontId="16" fillId="0" borderId="56" xfId="2" applyNumberFormat="1" applyFont="1" applyBorder="1" applyAlignment="1">
      <alignment shrinkToFit="1"/>
    </xf>
    <xf numFmtId="177" fontId="16" fillId="0" borderId="57" xfId="2" applyNumberFormat="1" applyFont="1" applyBorder="1" applyAlignment="1" applyProtection="1">
      <alignment shrinkToFit="1"/>
      <protection locked="0"/>
    </xf>
    <xf numFmtId="177" fontId="16" fillId="0" borderId="58" xfId="2" applyNumberFormat="1" applyFont="1" applyBorder="1" applyAlignment="1" applyProtection="1">
      <alignment shrinkToFit="1"/>
      <protection locked="0"/>
    </xf>
    <xf numFmtId="177" fontId="16" fillId="0" borderId="59" xfId="2" applyNumberFormat="1" applyFont="1" applyBorder="1" applyAlignment="1" applyProtection="1">
      <alignment shrinkToFit="1"/>
      <protection locked="0"/>
    </xf>
    <xf numFmtId="177" fontId="16" fillId="0" borderId="57" xfId="2" applyNumberFormat="1" applyFont="1" applyBorder="1" applyAlignment="1">
      <alignment shrinkToFit="1"/>
    </xf>
    <xf numFmtId="177" fontId="16" fillId="0" borderId="58" xfId="2" applyNumberFormat="1" applyFont="1" applyBorder="1" applyAlignment="1">
      <alignment shrinkToFit="1"/>
    </xf>
    <xf numFmtId="177" fontId="16" fillId="0" borderId="59" xfId="2" applyNumberFormat="1" applyFont="1" applyBorder="1" applyAlignment="1">
      <alignment shrinkToFit="1"/>
    </xf>
    <xf numFmtId="177" fontId="16" fillId="0" borderId="53" xfId="2" applyNumberFormat="1" applyFont="1" applyBorder="1" applyAlignment="1" applyProtection="1">
      <alignment shrinkToFit="1"/>
      <protection locked="0"/>
    </xf>
    <xf numFmtId="177" fontId="16" fillId="0" borderId="60" xfId="2" applyNumberFormat="1" applyFont="1" applyBorder="1" applyAlignment="1">
      <alignment shrinkToFit="1"/>
    </xf>
    <xf numFmtId="177" fontId="16" fillId="0" borderId="61" xfId="2" applyNumberFormat="1" applyFont="1" applyBorder="1" applyAlignment="1">
      <alignment shrinkToFit="1"/>
    </xf>
    <xf numFmtId="177" fontId="16" fillId="0" borderId="62" xfId="2" applyNumberFormat="1" applyFont="1" applyBorder="1" applyAlignment="1">
      <alignment shrinkToFit="1"/>
    </xf>
    <xf numFmtId="177" fontId="16" fillId="0" borderId="63" xfId="2" applyNumberFormat="1" applyFont="1" applyBorder="1" applyAlignment="1">
      <alignment shrinkToFit="1"/>
    </xf>
    <xf numFmtId="177" fontId="16" fillId="0" borderId="64" xfId="2" applyNumberFormat="1" applyFont="1" applyBorder="1" applyAlignment="1">
      <alignment shrinkToFit="1"/>
    </xf>
    <xf numFmtId="177" fontId="16" fillId="0" borderId="65" xfId="2" applyNumberFormat="1" applyFont="1" applyBorder="1" applyAlignment="1" applyProtection="1">
      <alignment shrinkToFit="1"/>
      <protection locked="0"/>
    </xf>
    <xf numFmtId="177" fontId="16" fillId="0" borderId="0" xfId="2" applyNumberFormat="1" applyFont="1" applyAlignment="1" applyProtection="1">
      <alignment shrinkToFit="1"/>
      <protection locked="0"/>
    </xf>
    <xf numFmtId="177" fontId="16" fillId="0" borderId="66" xfId="2" applyNumberFormat="1" applyFont="1" applyBorder="1" applyAlignment="1" applyProtection="1">
      <alignment shrinkToFit="1"/>
      <protection locked="0"/>
    </xf>
    <xf numFmtId="177" fontId="16" fillId="0" borderId="65" xfId="2" applyNumberFormat="1" applyFont="1" applyBorder="1" applyAlignment="1">
      <alignment shrinkToFit="1"/>
    </xf>
    <xf numFmtId="177" fontId="16" fillId="0" borderId="0" xfId="2" applyNumberFormat="1" applyFont="1" applyAlignment="1">
      <alignment shrinkToFit="1"/>
    </xf>
    <xf numFmtId="177" fontId="16" fillId="0" borderId="66" xfId="2" applyNumberFormat="1" applyFont="1" applyBorder="1" applyAlignment="1">
      <alignment shrinkToFit="1"/>
    </xf>
    <xf numFmtId="177" fontId="16" fillId="0" borderId="56" xfId="2" applyNumberFormat="1" applyFont="1" applyBorder="1" applyAlignment="1" applyProtection="1">
      <alignment shrinkToFit="1"/>
      <protection locked="0"/>
    </xf>
    <xf numFmtId="177" fontId="16" fillId="0" borderId="67" xfId="2" applyNumberFormat="1" applyFont="1" applyBorder="1" applyAlignment="1">
      <alignment shrinkToFit="1"/>
    </xf>
    <xf numFmtId="177" fontId="16" fillId="0" borderId="68" xfId="2" applyNumberFormat="1" applyFont="1" applyBorder="1" applyAlignment="1">
      <alignment shrinkToFit="1"/>
    </xf>
    <xf numFmtId="177" fontId="16" fillId="0" borderId="69" xfId="2" applyNumberFormat="1" applyFont="1" applyBorder="1" applyAlignment="1">
      <alignment shrinkToFit="1"/>
    </xf>
    <xf numFmtId="177" fontId="16" fillId="0" borderId="70" xfId="2" applyNumberFormat="1" applyFont="1" applyBorder="1" applyAlignment="1">
      <alignment shrinkToFit="1"/>
    </xf>
    <xf numFmtId="177" fontId="16" fillId="0" borderId="71" xfId="2" applyNumberFormat="1" applyFont="1" applyBorder="1" applyAlignment="1">
      <alignment shrinkToFit="1"/>
    </xf>
    <xf numFmtId="177" fontId="16" fillId="2" borderId="65" xfId="2" applyNumberFormat="1" applyFont="1" applyFill="1" applyBorder="1" applyAlignment="1">
      <alignment shrinkToFit="1"/>
    </xf>
    <xf numFmtId="177" fontId="16" fillId="2" borderId="61" xfId="2" applyNumberFormat="1" applyFont="1" applyFill="1" applyBorder="1" applyAlignment="1">
      <alignment shrinkToFit="1"/>
    </xf>
    <xf numFmtId="177" fontId="16" fillId="3" borderId="57" xfId="2" applyNumberFormat="1" applyFont="1" applyFill="1" applyBorder="1" applyAlignment="1">
      <alignment shrinkToFit="1"/>
    </xf>
    <xf numFmtId="177" fontId="16" fillId="3" borderId="72" xfId="2" applyNumberFormat="1" applyFont="1" applyFill="1" applyBorder="1" applyAlignment="1">
      <alignment shrinkToFit="1"/>
    </xf>
    <xf numFmtId="177" fontId="16" fillId="3" borderId="64" xfId="2" applyNumberFormat="1" applyFont="1" applyFill="1" applyBorder="1" applyAlignment="1">
      <alignment shrinkToFit="1"/>
    </xf>
    <xf numFmtId="177" fontId="16" fillId="3" borderId="60" xfId="2" applyNumberFormat="1" applyFont="1" applyFill="1" applyBorder="1" applyAlignment="1">
      <alignment shrinkToFit="1"/>
    </xf>
    <xf numFmtId="177" fontId="16" fillId="3" borderId="73" xfId="2" applyNumberFormat="1" applyFont="1" applyFill="1" applyBorder="1" applyAlignment="1">
      <alignment shrinkToFit="1"/>
    </xf>
    <xf numFmtId="177" fontId="16" fillId="3" borderId="61" xfId="2" applyNumberFormat="1" applyFont="1" applyFill="1" applyBorder="1" applyAlignment="1">
      <alignment shrinkToFit="1"/>
    </xf>
    <xf numFmtId="3" fontId="15" fillId="0" borderId="52" xfId="2" applyBorder="1" applyAlignment="1">
      <alignment horizontal="distributed" vertical="center" justifyLastLine="1"/>
    </xf>
    <xf numFmtId="3" fontId="15" fillId="0" borderId="53" xfId="2" applyBorder="1" applyAlignment="1">
      <alignment horizontal="distributed" vertical="center" justifyLastLine="1"/>
    </xf>
    <xf numFmtId="3" fontId="15" fillId="0" borderId="74" xfId="2" applyBorder="1" applyProtection="1">
      <protection locked="0"/>
    </xf>
    <xf numFmtId="3" fontId="15" fillId="0" borderId="75" xfId="2" applyBorder="1" applyProtection="1">
      <protection locked="0"/>
    </xf>
    <xf numFmtId="0" fontId="22" fillId="0" borderId="0" xfId="0" applyFont="1" applyAlignment="1">
      <alignment horizontal="right" vertical="center"/>
    </xf>
    <xf numFmtId="3" fontId="22" fillId="0" borderId="0" xfId="2" applyFont="1"/>
    <xf numFmtId="3" fontId="22" fillId="0" borderId="48" xfId="2" applyFont="1" applyBorder="1" applyAlignment="1" applyProtection="1">
      <alignment horizontal="distributed" vertical="center"/>
      <protection locked="0"/>
    </xf>
    <xf numFmtId="3" fontId="22" fillId="0" borderId="52" xfId="2" applyFont="1" applyBorder="1" applyAlignment="1" applyProtection="1">
      <alignment horizontal="distributed" vertical="center"/>
      <protection locked="0"/>
    </xf>
    <xf numFmtId="3" fontId="22" fillId="0" borderId="56" xfId="2" applyFont="1" applyBorder="1" applyAlignment="1" applyProtection="1">
      <alignment horizontal="distributed" vertical="center"/>
      <protection locked="0"/>
    </xf>
    <xf numFmtId="0" fontId="22" fillId="0" borderId="76" xfId="0" applyFont="1" applyBorder="1" applyAlignment="1">
      <alignment horizontal="distributed" vertical="center" wrapText="1" shrinkToFit="1"/>
    </xf>
    <xf numFmtId="0" fontId="22" fillId="0" borderId="60" xfId="0" applyFont="1" applyBorder="1" applyAlignment="1">
      <alignment horizontal="distributed" vertical="center"/>
    </xf>
    <xf numFmtId="3" fontId="22" fillId="0" borderId="64" xfId="2" applyFont="1" applyBorder="1" applyAlignment="1" applyProtection="1">
      <alignment horizontal="distributed" vertical="center"/>
      <protection locked="0"/>
    </xf>
    <xf numFmtId="0" fontId="22" fillId="0" borderId="56" xfId="0" applyFont="1" applyBorder="1" applyAlignment="1">
      <alignment horizontal="distributed" vertical="center" shrinkToFit="1"/>
    </xf>
    <xf numFmtId="0" fontId="22" fillId="0" borderId="68" xfId="0" applyFont="1" applyBorder="1" applyAlignment="1">
      <alignment horizontal="distributed" vertical="center" shrinkToFit="1"/>
    </xf>
    <xf numFmtId="0" fontId="22" fillId="0" borderId="77" xfId="0" applyFont="1" applyBorder="1" applyAlignment="1">
      <alignment horizontal="distributed" vertical="center" shrinkToFit="1"/>
    </xf>
    <xf numFmtId="0" fontId="22" fillId="0" borderId="60" xfId="0" applyFont="1" applyBorder="1" applyAlignment="1">
      <alignment horizontal="center" vertical="center" shrinkToFit="1"/>
    </xf>
    <xf numFmtId="3" fontId="23" fillId="0" borderId="78" xfId="2" applyFont="1" applyBorder="1" applyProtection="1">
      <protection locked="0"/>
    </xf>
    <xf numFmtId="0" fontId="10" fillId="0" borderId="79" xfId="0" applyFont="1" applyBorder="1" applyAlignment="1">
      <alignment horizontal="center" vertical="center"/>
    </xf>
    <xf numFmtId="0" fontId="0" fillId="0" borderId="2" xfId="0" applyBorder="1"/>
    <xf numFmtId="0" fontId="15" fillId="0" borderId="91" xfId="0" applyFont="1" applyBorder="1" applyAlignment="1">
      <alignment horizontal="center" vertical="center"/>
    </xf>
    <xf numFmtId="0" fontId="26" fillId="0" borderId="0" xfId="0" applyFont="1"/>
    <xf numFmtId="0" fontId="26" fillId="0" borderId="0" xfId="0" applyFont="1" applyAlignment="1">
      <alignment vertical="center"/>
    </xf>
    <xf numFmtId="0" fontId="26" fillId="0" borderId="0" xfId="0" applyFont="1" applyAlignment="1">
      <alignment horizontal="distributed" vertical="center" justifyLastLine="1"/>
    </xf>
    <xf numFmtId="0" fontId="26" fillId="0" borderId="2" xfId="0" applyFont="1" applyBorder="1" applyAlignment="1" applyProtection="1">
      <alignment horizontal="distributed" vertical="center"/>
      <protection locked="0"/>
    </xf>
    <xf numFmtId="0" fontId="26" fillId="0" borderId="11" xfId="0" applyFont="1" applyBorder="1" applyAlignment="1" applyProtection="1">
      <alignment horizontal="distributed" vertical="center"/>
      <protection locked="0"/>
    </xf>
    <xf numFmtId="0" fontId="26" fillId="0" borderId="39" xfId="0" applyFont="1" applyBorder="1" applyAlignment="1" applyProtection="1">
      <alignment horizontal="distributed" vertical="center"/>
      <protection locked="0"/>
    </xf>
    <xf numFmtId="0" fontId="26" fillId="0" borderId="0" xfId="0" applyFont="1" applyAlignment="1">
      <alignment horizontal="distributed" vertical="center"/>
    </xf>
    <xf numFmtId="0" fontId="26" fillId="0" borderId="4" xfId="0" applyFont="1" applyBorder="1" applyAlignment="1">
      <alignment horizontal="center" vertical="center"/>
    </xf>
    <xf numFmtId="0" fontId="26" fillId="0" borderId="92" xfId="0" applyFont="1" applyBorder="1" applyAlignment="1">
      <alignment horizontal="center" vertical="center"/>
    </xf>
    <xf numFmtId="0" fontId="26" fillId="0" borderId="93" xfId="0" applyFont="1" applyBorder="1" applyAlignment="1">
      <alignment horizontal="center" vertical="center"/>
    </xf>
    <xf numFmtId="0" fontId="26" fillId="0" borderId="0" xfId="0" applyFont="1" applyAlignment="1">
      <alignment horizontal="center"/>
    </xf>
    <xf numFmtId="0" fontId="26" fillId="0" borderId="0" xfId="0" applyFont="1" applyAlignment="1">
      <alignment horizontal="center" vertical="center"/>
    </xf>
    <xf numFmtId="0" fontId="10" fillId="0" borderId="26" xfId="0" applyFont="1" applyBorder="1" applyAlignment="1">
      <alignment horizontal="distributed" vertical="center"/>
    </xf>
    <xf numFmtId="0" fontId="28" fillId="0" borderId="0" xfId="0" applyFont="1" applyAlignment="1">
      <alignment vertical="center"/>
    </xf>
    <xf numFmtId="0" fontId="26" fillId="0" borderId="91" xfId="0" applyFont="1" applyBorder="1" applyAlignment="1">
      <alignment horizontal="center" vertical="center"/>
    </xf>
    <xf numFmtId="0" fontId="26" fillId="0" borderId="103" xfId="0" applyFont="1" applyBorder="1"/>
    <xf numFmtId="177" fontId="26" fillId="0" borderId="104" xfId="0" applyNumberFormat="1" applyFont="1" applyBorder="1" applyAlignment="1">
      <alignment vertical="center"/>
    </xf>
    <xf numFmtId="177" fontId="26" fillId="0" borderId="105" xfId="0" applyNumberFormat="1" applyFont="1" applyBorder="1" applyAlignment="1">
      <alignment vertical="center"/>
    </xf>
    <xf numFmtId="177" fontId="26" fillId="0" borderId="106" xfId="0" applyNumberFormat="1" applyFont="1" applyBorder="1" applyAlignment="1">
      <alignment vertical="center"/>
    </xf>
    <xf numFmtId="177" fontId="26" fillId="0" borderId="96" xfId="0" applyNumberFormat="1" applyFont="1" applyBorder="1" applyAlignment="1">
      <alignment vertical="center"/>
    </xf>
    <xf numFmtId="0" fontId="26" fillId="0" borderId="26" xfId="0" applyFont="1" applyBorder="1" applyAlignment="1">
      <alignment horizontal="center" vertical="center"/>
    </xf>
    <xf numFmtId="0" fontId="26" fillId="0" borderId="26" xfId="0" applyFont="1" applyBorder="1" applyAlignment="1" applyProtection="1">
      <alignment horizontal="center" vertical="center"/>
      <protection locked="0"/>
    </xf>
    <xf numFmtId="0" fontId="26" fillId="0" borderId="12" xfId="0" applyFont="1" applyBorder="1" applyAlignment="1" applyProtection="1">
      <alignment vertical="center"/>
      <protection locked="0"/>
    </xf>
    <xf numFmtId="0" fontId="26" fillId="0" borderId="100" xfId="0" applyFont="1" applyBorder="1" applyAlignment="1" applyProtection="1">
      <alignment vertical="center"/>
      <protection locked="0"/>
    </xf>
    <xf numFmtId="0" fontId="26" fillId="0" borderId="87" xfId="0" applyFont="1" applyBorder="1" applyAlignment="1" applyProtection="1">
      <alignment horizontal="center" vertical="center"/>
      <protection locked="0"/>
    </xf>
    <xf numFmtId="0" fontId="26" fillId="0" borderId="13" xfId="0" applyFont="1" applyBorder="1" applyAlignment="1" applyProtection="1">
      <alignment vertical="center"/>
      <protection locked="0"/>
    </xf>
    <xf numFmtId="0" fontId="26" fillId="0" borderId="38" xfId="0" applyFont="1" applyBorder="1" applyAlignment="1" applyProtection="1">
      <alignment vertical="center"/>
      <protection locked="0"/>
    </xf>
    <xf numFmtId="0" fontId="26" fillId="0" borderId="43" xfId="0" applyFont="1" applyBorder="1" applyAlignment="1" applyProtection="1">
      <alignment vertical="center"/>
      <protection locked="0"/>
    </xf>
    <xf numFmtId="0" fontId="26" fillId="0" borderId="99" xfId="0" applyFont="1" applyBorder="1" applyAlignment="1" applyProtection="1">
      <alignment vertical="center"/>
      <protection locked="0"/>
    </xf>
    <xf numFmtId="0" fontId="26" fillId="0" borderId="100" xfId="0" applyFont="1" applyBorder="1" applyAlignment="1">
      <alignment horizontal="center" vertical="center"/>
    </xf>
    <xf numFmtId="0" fontId="26" fillId="0" borderId="7" xfId="0" applyFont="1" applyBorder="1" applyAlignment="1">
      <alignment horizontal="center" vertical="center" shrinkToFit="1"/>
    </xf>
    <xf numFmtId="0" fontId="26" fillId="0" borderId="107" xfId="0" applyFont="1" applyBorder="1" applyAlignment="1" applyProtection="1">
      <alignment horizontal="center" vertical="center"/>
      <protection locked="0"/>
    </xf>
    <xf numFmtId="0" fontId="26" fillId="0" borderId="108" xfId="0" applyFont="1" applyBorder="1" applyAlignment="1">
      <alignment vertical="center" shrinkToFit="1"/>
    </xf>
    <xf numFmtId="0" fontId="26" fillId="0" borderId="89" xfId="0" applyFont="1" applyBorder="1" applyAlignment="1">
      <alignment vertical="center" shrinkToFit="1"/>
    </xf>
    <xf numFmtId="0" fontId="26" fillId="0" borderId="109" xfId="0" applyFont="1" applyBorder="1" applyAlignment="1">
      <alignment vertical="center" shrinkToFit="1"/>
    </xf>
    <xf numFmtId="0" fontId="26" fillId="0" borderId="40" xfId="0" applyFont="1" applyBorder="1" applyAlignment="1">
      <alignment vertical="center" shrinkToFit="1"/>
    </xf>
    <xf numFmtId="177" fontId="26" fillId="0" borderId="110" xfId="0" applyNumberFormat="1" applyFont="1" applyBorder="1" applyAlignment="1" applyProtection="1">
      <alignment vertical="center" shrinkToFit="1"/>
      <protection locked="0"/>
    </xf>
    <xf numFmtId="177" fontId="26" fillId="0" borderId="104" xfId="0" applyNumberFormat="1" applyFont="1" applyBorder="1" applyAlignment="1" applyProtection="1">
      <alignment vertical="center" shrinkToFit="1"/>
      <protection locked="0"/>
    </xf>
    <xf numFmtId="177" fontId="26" fillId="0" borderId="105" xfId="0" applyNumberFormat="1" applyFont="1" applyBorder="1" applyAlignment="1" applyProtection="1">
      <alignment vertical="center" shrinkToFit="1"/>
      <protection locked="0"/>
    </xf>
    <xf numFmtId="177" fontId="26" fillId="0" borderId="111" xfId="0" applyNumberFormat="1" applyFont="1" applyBorder="1" applyAlignment="1">
      <alignment vertical="center"/>
    </xf>
    <xf numFmtId="177" fontId="26" fillId="0" borderId="110" xfId="0" applyNumberFormat="1" applyFont="1" applyBorder="1" applyAlignment="1">
      <alignment vertical="center"/>
    </xf>
    <xf numFmtId="177" fontId="26" fillId="0" borderId="110" xfId="0" applyNumberFormat="1" applyFont="1" applyBorder="1" applyAlignment="1" applyProtection="1">
      <alignment vertical="center"/>
      <protection locked="0"/>
    </xf>
    <xf numFmtId="177" fontId="26" fillId="0" borderId="104" xfId="0" applyNumberFormat="1" applyFont="1" applyBorder="1" applyAlignment="1" applyProtection="1">
      <alignment vertical="center"/>
      <protection locked="0"/>
    </xf>
    <xf numFmtId="177" fontId="26" fillId="0" borderId="106" xfId="0" applyNumberFormat="1" applyFont="1" applyBorder="1" applyAlignment="1" applyProtection="1">
      <alignment vertical="center"/>
      <protection locked="0"/>
    </xf>
    <xf numFmtId="177" fontId="26" fillId="0" borderId="105" xfId="0" applyNumberFormat="1" applyFont="1" applyBorder="1" applyAlignment="1" applyProtection="1">
      <alignment vertical="center"/>
      <protection locked="0"/>
    </xf>
    <xf numFmtId="0" fontId="26" fillId="0" borderId="112" xfId="0" applyFont="1" applyBorder="1" applyAlignment="1" applyProtection="1">
      <alignment horizontal="center" vertical="center"/>
      <protection locked="0"/>
    </xf>
    <xf numFmtId="0" fontId="26" fillId="0" borderId="113" xfId="0" applyFont="1" applyBorder="1" applyAlignment="1" applyProtection="1">
      <alignment horizontal="center" vertical="center"/>
      <protection locked="0"/>
    </xf>
    <xf numFmtId="0" fontId="26" fillId="0" borderId="114" xfId="0" applyFont="1" applyBorder="1" applyAlignment="1" applyProtection="1">
      <alignment horizontal="center" vertical="center"/>
      <protection locked="0"/>
    </xf>
    <xf numFmtId="0" fontId="26" fillId="0" borderId="112" xfId="0" applyFont="1" applyBorder="1" applyAlignment="1">
      <alignment horizontal="center" vertical="center"/>
    </xf>
    <xf numFmtId="0" fontId="26" fillId="0" borderId="107" xfId="0" applyFont="1" applyBorder="1" applyAlignment="1">
      <alignment horizontal="center" vertical="center"/>
    </xf>
    <xf numFmtId="0" fontId="26" fillId="0" borderId="114" xfId="0" applyFont="1" applyBorder="1" applyAlignment="1">
      <alignment horizontal="center" vertical="center"/>
    </xf>
    <xf numFmtId="0" fontId="26" fillId="0" borderId="112" xfId="0" applyFont="1" applyBorder="1" applyAlignment="1">
      <alignment horizontal="center" vertical="center" shrinkToFit="1"/>
    </xf>
    <xf numFmtId="0" fontId="26" fillId="0" borderId="107" xfId="0" applyFont="1" applyBorder="1" applyAlignment="1">
      <alignment horizontal="center" vertical="center" shrinkToFit="1"/>
    </xf>
    <xf numFmtId="0" fontId="26" fillId="0" borderId="113" xfId="0" applyFont="1" applyBorder="1" applyAlignment="1">
      <alignment horizontal="center" vertical="center" shrinkToFit="1"/>
    </xf>
    <xf numFmtId="0" fontId="26" fillId="0" borderId="114" xfId="0" applyFont="1" applyBorder="1" applyAlignment="1">
      <alignment horizontal="center" vertical="center" shrinkToFit="1"/>
    </xf>
    <xf numFmtId="0" fontId="15" fillId="0" borderId="0" xfId="0" applyFont="1" applyAlignment="1">
      <alignment vertical="center"/>
    </xf>
    <xf numFmtId="0" fontId="26" fillId="0" borderId="103" xfId="0" applyFont="1" applyBorder="1" applyAlignment="1">
      <alignment horizontal="center" vertical="center"/>
    </xf>
    <xf numFmtId="0" fontId="10" fillId="0" borderId="115" xfId="0" applyFont="1" applyBorder="1" applyAlignment="1">
      <alignment horizontal="left" vertical="center" shrinkToFit="1"/>
    </xf>
    <xf numFmtId="0" fontId="10" fillId="0" borderId="116" xfId="0" applyFont="1" applyBorder="1" applyAlignment="1">
      <alignment horizontal="left" vertical="center" shrinkToFit="1"/>
    </xf>
    <xf numFmtId="0" fontId="10" fillId="0" borderId="117" xfId="0" applyFont="1" applyBorder="1" applyAlignment="1">
      <alignment horizontal="left" vertical="center" shrinkToFit="1"/>
    </xf>
    <xf numFmtId="0" fontId="26" fillId="0" borderId="1" xfId="0" applyFont="1" applyBorder="1"/>
    <xf numFmtId="0" fontId="26" fillId="0" borderId="1" xfId="0" applyFont="1" applyBorder="1" applyAlignment="1" applyProtection="1">
      <alignment vertical="center"/>
      <protection locked="0"/>
    </xf>
    <xf numFmtId="0" fontId="26" fillId="0" borderId="1" xfId="0" applyFont="1" applyBorder="1" applyAlignment="1">
      <alignment horizontal="center" vertical="center"/>
    </xf>
    <xf numFmtId="0" fontId="15" fillId="0" borderId="1" xfId="0" applyFont="1" applyBorder="1"/>
    <xf numFmtId="0" fontId="26" fillId="0" borderId="103" xfId="0" applyFont="1" applyBorder="1" applyAlignment="1" applyProtection="1">
      <alignment vertical="center"/>
      <protection locked="0"/>
    </xf>
    <xf numFmtId="0" fontId="26" fillId="0" borderId="103" xfId="0" applyFont="1" applyBorder="1" applyAlignment="1" applyProtection="1">
      <alignment horizontal="center" vertical="center"/>
      <protection locked="0"/>
    </xf>
    <xf numFmtId="0" fontId="26" fillId="0" borderId="112" xfId="0" applyFont="1" applyBorder="1" applyAlignment="1">
      <alignment vertical="center" shrinkToFit="1"/>
    </xf>
    <xf numFmtId="0" fontId="26" fillId="0" borderId="107" xfId="0" applyFont="1" applyBorder="1" applyAlignment="1">
      <alignment vertical="center" shrinkToFit="1"/>
    </xf>
    <xf numFmtId="0" fontId="26" fillId="0" borderId="114" xfId="0" applyFont="1" applyBorder="1" applyAlignment="1">
      <alignment vertical="center" shrinkToFit="1"/>
    </xf>
    <xf numFmtId="0" fontId="15" fillId="0" borderId="93" xfId="0" applyFont="1" applyBorder="1" applyAlignment="1">
      <alignment horizontal="center" vertical="center"/>
    </xf>
    <xf numFmtId="0" fontId="9" fillId="0" borderId="103" xfId="0" applyFont="1" applyBorder="1" applyAlignment="1" applyProtection="1">
      <alignment horizontal="center" vertical="center"/>
      <protection locked="0"/>
    </xf>
    <xf numFmtId="177" fontId="26" fillId="0" borderId="103" xfId="0" applyNumberFormat="1" applyFont="1" applyBorder="1" applyAlignment="1" applyProtection="1">
      <alignment vertical="center"/>
      <protection locked="0"/>
    </xf>
    <xf numFmtId="0" fontId="9" fillId="0" borderId="120" xfId="0" applyFont="1" applyBorder="1" applyAlignment="1" applyProtection="1">
      <alignment horizontal="center" vertical="center" shrinkToFit="1"/>
      <protection locked="0"/>
    </xf>
    <xf numFmtId="0" fontId="9" fillId="0" borderId="89" xfId="0" applyFont="1" applyBorder="1" applyAlignment="1" applyProtection="1">
      <alignment horizontal="center" vertical="center" shrinkToFit="1"/>
      <protection locked="0"/>
    </xf>
    <xf numFmtId="0" fontId="9" fillId="0" borderId="40" xfId="0" applyFont="1" applyBorder="1" applyAlignment="1" applyProtection="1">
      <alignment horizontal="center" vertical="center" shrinkToFit="1"/>
      <protection locked="0"/>
    </xf>
    <xf numFmtId="0" fontId="15" fillId="0" borderId="26" xfId="0" applyFont="1" applyBorder="1" applyAlignment="1" applyProtection="1">
      <alignment horizontal="center" vertical="center" shrinkToFit="1"/>
      <protection locked="0"/>
    </xf>
    <xf numFmtId="0" fontId="15" fillId="0" borderId="5" xfId="0" applyFont="1" applyBorder="1" applyAlignment="1">
      <alignment horizontal="center" vertical="center" shrinkToFit="1"/>
    </xf>
    <xf numFmtId="0" fontId="8" fillId="0" borderId="0" xfId="0" applyFont="1" applyAlignment="1" applyProtection="1">
      <alignment vertical="center"/>
      <protection locked="0"/>
    </xf>
    <xf numFmtId="0" fontId="9" fillId="0" borderId="0" xfId="0" applyFont="1"/>
    <xf numFmtId="178" fontId="9" fillId="0" borderId="122" xfId="0" applyNumberFormat="1" applyFont="1" applyBorder="1" applyAlignment="1">
      <alignment horizontal="center" vertical="center"/>
    </xf>
    <xf numFmtId="178" fontId="9" fillId="0" borderId="45" xfId="0" applyNumberFormat="1" applyFont="1" applyBorder="1" applyAlignment="1">
      <alignment horizontal="center" vertical="center"/>
    </xf>
    <xf numFmtId="178" fontId="9" fillId="0" borderId="81" xfId="0" applyNumberFormat="1" applyFont="1" applyBorder="1" applyAlignment="1">
      <alignment horizontal="center" vertical="center"/>
    </xf>
    <xf numFmtId="0" fontId="9" fillId="0" borderId="21" xfId="0" applyFont="1" applyBorder="1" applyAlignment="1">
      <alignment vertical="center"/>
    </xf>
    <xf numFmtId="0" fontId="9" fillId="0" borderId="44" xfId="0" applyFont="1" applyBorder="1" applyAlignment="1">
      <alignment vertical="center"/>
    </xf>
    <xf numFmtId="0" fontId="9" fillId="0" borderId="34" xfId="0" applyFont="1" applyBorder="1" applyAlignment="1">
      <alignment vertical="center"/>
    </xf>
    <xf numFmtId="177" fontId="9" fillId="0" borderId="46" xfId="0" applyNumberFormat="1" applyFont="1" applyBorder="1" applyAlignment="1">
      <alignment horizontal="center" vertical="center"/>
    </xf>
    <xf numFmtId="0" fontId="4" fillId="0" borderId="23" xfId="0" applyFont="1" applyBorder="1" applyProtection="1">
      <protection locked="0"/>
    </xf>
    <xf numFmtId="0" fontId="10" fillId="0" borderId="24" xfId="0" applyFont="1" applyBorder="1" applyAlignment="1">
      <alignment horizontal="distributed" vertical="center" indent="1"/>
    </xf>
    <xf numFmtId="0" fontId="9" fillId="0" borderId="97" xfId="0" applyFont="1" applyBorder="1" applyAlignment="1" applyProtection="1">
      <alignment horizontal="left" vertical="center"/>
      <protection locked="0"/>
    </xf>
    <xf numFmtId="0" fontId="10" fillId="0" borderId="98" xfId="0" applyFont="1" applyBorder="1" applyAlignment="1" applyProtection="1">
      <alignment horizontal="center" vertical="center"/>
      <protection locked="0"/>
    </xf>
    <xf numFmtId="0" fontId="25" fillId="0" borderId="98" xfId="0" applyFont="1" applyBorder="1" applyAlignment="1" applyProtection="1">
      <alignment horizontal="center" vertical="center" shrinkToFit="1"/>
      <protection locked="0"/>
    </xf>
    <xf numFmtId="0" fontId="10" fillId="0" borderId="98" xfId="0" applyFont="1" applyBorder="1" applyAlignment="1" applyProtection="1">
      <alignment horizontal="distributed" vertical="center" justifyLastLine="1"/>
      <protection locked="0"/>
    </xf>
    <xf numFmtId="177" fontId="9" fillId="0" borderId="95" xfId="1" applyNumberFormat="1" applyFont="1" applyBorder="1" applyAlignment="1" applyProtection="1">
      <alignment vertical="center"/>
      <protection locked="0"/>
    </xf>
    <xf numFmtId="177" fontId="9" fillId="0" borderId="14" xfId="1" applyNumberFormat="1" applyFont="1" applyBorder="1" applyAlignment="1" applyProtection="1">
      <alignment vertical="center"/>
      <protection locked="0"/>
    </xf>
    <xf numFmtId="177" fontId="0" fillId="0" borderId="14" xfId="1" applyNumberFormat="1" applyFont="1" applyBorder="1" applyAlignment="1" applyProtection="1"/>
    <xf numFmtId="177" fontId="0" fillId="0" borderId="32" xfId="1" applyNumberFormat="1" applyFont="1" applyBorder="1" applyAlignment="1" applyProtection="1"/>
    <xf numFmtId="0" fontId="4" fillId="0" borderId="20" xfId="0" applyFont="1" applyBorder="1"/>
    <xf numFmtId="3" fontId="21" fillId="0" borderId="0" xfId="2" applyFont="1" applyAlignment="1" applyProtection="1">
      <alignment vertical="center"/>
      <protection locked="0"/>
    </xf>
    <xf numFmtId="0" fontId="10" fillId="0" borderId="97" xfId="0" applyFont="1" applyBorder="1" applyAlignment="1" applyProtection="1">
      <alignment horizontal="center" vertical="center" justifyLastLine="1"/>
      <protection locked="0"/>
    </xf>
    <xf numFmtId="0" fontId="7" fillId="0" borderId="0" xfId="0" applyFont="1" applyAlignment="1">
      <alignment vertical="center"/>
    </xf>
    <xf numFmtId="177" fontId="15" fillId="0" borderId="89" xfId="0" applyNumberFormat="1" applyFont="1" applyBorder="1" applyAlignment="1">
      <alignment vertical="center" shrinkToFit="1"/>
    </xf>
    <xf numFmtId="177" fontId="15" fillId="0" borderId="120" xfId="0" applyNumberFormat="1" applyFont="1" applyBorder="1" applyAlignment="1">
      <alignment vertical="center" shrinkToFit="1"/>
    </xf>
    <xf numFmtId="0" fontId="10" fillId="0" borderId="139" xfId="0" applyFont="1" applyBorder="1" applyAlignment="1">
      <alignment vertical="center"/>
    </xf>
    <xf numFmtId="0" fontId="5" fillId="0" borderId="21" xfId="0" applyFont="1" applyBorder="1" applyAlignment="1">
      <alignment vertical="center"/>
    </xf>
    <xf numFmtId="0" fontId="10" fillId="0" borderId="163" xfId="0" applyFont="1" applyBorder="1" applyAlignment="1">
      <alignment vertical="center"/>
    </xf>
    <xf numFmtId="0" fontId="10" fillId="0" borderId="165" xfId="0" applyFont="1" applyBorder="1" applyAlignment="1">
      <alignment vertical="center"/>
    </xf>
    <xf numFmtId="0" fontId="10" fillId="0" borderId="167" xfId="0" applyFont="1" applyBorder="1" applyAlignment="1">
      <alignment vertical="center"/>
    </xf>
    <xf numFmtId="177" fontId="15" fillId="0" borderId="174" xfId="0" applyNumberFormat="1" applyFont="1" applyBorder="1" applyAlignment="1">
      <alignment vertical="center" shrinkToFit="1"/>
    </xf>
    <xf numFmtId="177" fontId="15" fillId="0" borderId="175" xfId="0" applyNumberFormat="1" applyFont="1" applyBorder="1" applyAlignment="1">
      <alignment vertical="center" shrinkToFit="1"/>
    </xf>
    <xf numFmtId="177" fontId="15" fillId="0" borderId="176" xfId="0" applyNumberFormat="1" applyFont="1" applyBorder="1" applyAlignment="1">
      <alignment vertical="center" shrinkToFit="1"/>
    </xf>
    <xf numFmtId="0" fontId="10" fillId="0" borderId="177" xfId="0" applyFont="1" applyBorder="1" applyAlignment="1">
      <alignment horizontal="center" vertical="center" wrapText="1"/>
    </xf>
    <xf numFmtId="0" fontId="10" fillId="0" borderId="83" xfId="0" applyFont="1" applyBorder="1" applyAlignment="1">
      <alignment horizontal="center" vertical="center"/>
    </xf>
    <xf numFmtId="177" fontId="15" fillId="4" borderId="180" xfId="0" applyNumberFormat="1" applyFont="1" applyFill="1" applyBorder="1" applyAlignment="1" applyProtection="1">
      <alignment vertical="center" shrinkToFit="1"/>
      <protection locked="0"/>
    </xf>
    <xf numFmtId="177" fontId="15" fillId="4" borderId="143" xfId="0" applyNumberFormat="1" applyFont="1" applyFill="1" applyBorder="1" applyAlignment="1" applyProtection="1">
      <alignment vertical="center" shrinkToFit="1"/>
      <protection locked="0"/>
    </xf>
    <xf numFmtId="177" fontId="15" fillId="4" borderId="138" xfId="0" applyNumberFormat="1" applyFont="1" applyFill="1" applyBorder="1" applyAlignment="1" applyProtection="1">
      <alignment vertical="center" shrinkToFit="1"/>
      <protection locked="0"/>
    </xf>
    <xf numFmtId="177" fontId="10" fillId="4" borderId="161" xfId="0" applyNumberFormat="1" applyFont="1" applyFill="1" applyBorder="1" applyAlignment="1" applyProtection="1">
      <alignment vertical="center"/>
      <protection locked="0"/>
    </xf>
    <xf numFmtId="0" fontId="10" fillId="4" borderId="110" xfId="0" applyFont="1" applyFill="1" applyBorder="1" applyAlignment="1" applyProtection="1">
      <alignment vertical="center"/>
      <protection locked="0"/>
    </xf>
    <xf numFmtId="0" fontId="10" fillId="4" borderId="104" xfId="0" applyFont="1" applyFill="1" applyBorder="1" applyAlignment="1" applyProtection="1">
      <alignment vertical="center"/>
      <protection locked="0"/>
    </xf>
    <xf numFmtId="0" fontId="10" fillId="4" borderId="161" xfId="0" applyFont="1" applyFill="1" applyBorder="1" applyAlignment="1" applyProtection="1">
      <alignment vertical="center"/>
      <protection locked="0"/>
    </xf>
    <xf numFmtId="177" fontId="15" fillId="4" borderId="185" xfId="0" applyNumberFormat="1" applyFont="1" applyFill="1" applyBorder="1" applyAlignment="1" applyProtection="1">
      <alignment vertical="center" shrinkToFit="1"/>
      <protection locked="0"/>
    </xf>
    <xf numFmtId="177" fontId="15" fillId="4" borderId="187" xfId="0" applyNumberFormat="1" applyFont="1" applyFill="1" applyBorder="1" applyAlignment="1" applyProtection="1">
      <alignment vertical="center" shrinkToFit="1"/>
      <protection locked="0"/>
    </xf>
    <xf numFmtId="177" fontId="15" fillId="4" borderId="189" xfId="0" applyNumberFormat="1" applyFont="1" applyFill="1" applyBorder="1" applyAlignment="1" applyProtection="1">
      <alignment vertical="center" shrinkToFit="1"/>
      <protection locked="0"/>
    </xf>
    <xf numFmtId="177" fontId="15" fillId="4" borderId="190" xfId="0" applyNumberFormat="1" applyFont="1" applyFill="1" applyBorder="1" applyAlignment="1" applyProtection="1">
      <alignment vertical="center" shrinkToFit="1"/>
      <protection locked="0"/>
    </xf>
    <xf numFmtId="177" fontId="15" fillId="4" borderId="191" xfId="0" applyNumberFormat="1" applyFont="1" applyFill="1" applyBorder="1" applyAlignment="1" applyProtection="1">
      <alignment vertical="center" shrinkToFit="1"/>
      <protection locked="0"/>
    </xf>
    <xf numFmtId="0" fontId="10" fillId="4" borderId="171" xfId="0" applyFont="1" applyFill="1" applyBorder="1" applyAlignment="1" applyProtection="1">
      <alignment vertical="center"/>
      <protection locked="0"/>
    </xf>
    <xf numFmtId="0" fontId="10" fillId="4" borderId="172" xfId="0" applyFont="1" applyFill="1" applyBorder="1" applyAlignment="1" applyProtection="1">
      <alignment vertical="center"/>
      <protection locked="0"/>
    </xf>
    <xf numFmtId="0" fontId="10" fillId="4" borderId="173" xfId="0" applyFont="1" applyFill="1" applyBorder="1" applyAlignment="1" applyProtection="1">
      <alignment vertical="center"/>
      <protection locked="0"/>
    </xf>
    <xf numFmtId="177" fontId="15" fillId="4" borderId="178" xfId="0" applyNumberFormat="1" applyFont="1" applyFill="1" applyBorder="1" applyAlignment="1" applyProtection="1">
      <alignment vertical="center" shrinkToFit="1"/>
      <protection locked="0"/>
    </xf>
    <xf numFmtId="177" fontId="15" fillId="4" borderId="179" xfId="0" applyNumberFormat="1" applyFont="1" applyFill="1" applyBorder="1" applyAlignment="1" applyProtection="1">
      <alignment vertical="center" shrinkToFit="1"/>
      <protection locked="0"/>
    </xf>
    <xf numFmtId="177" fontId="15" fillId="4" borderId="181" xfId="0" applyNumberFormat="1" applyFont="1" applyFill="1" applyBorder="1" applyAlignment="1" applyProtection="1">
      <alignment vertical="center" shrinkToFit="1"/>
      <protection locked="0"/>
    </xf>
    <xf numFmtId="177" fontId="15" fillId="4" borderId="184" xfId="0" applyNumberFormat="1" applyFont="1" applyFill="1" applyBorder="1" applyAlignment="1" applyProtection="1">
      <alignment vertical="center" shrinkToFit="1"/>
      <protection locked="0"/>
    </xf>
    <xf numFmtId="177" fontId="15" fillId="4" borderId="186" xfId="0" applyNumberFormat="1" applyFont="1" applyFill="1" applyBorder="1" applyAlignment="1" applyProtection="1">
      <alignment vertical="center" shrinkToFit="1"/>
      <protection locked="0"/>
    </xf>
    <xf numFmtId="177" fontId="15" fillId="4" borderId="188" xfId="0" applyNumberFormat="1" applyFont="1" applyFill="1" applyBorder="1" applyAlignment="1" applyProtection="1">
      <alignment vertical="center" shrinkToFit="1"/>
      <protection locked="0"/>
    </xf>
    <xf numFmtId="0" fontId="0" fillId="0" borderId="103" xfId="0" applyBorder="1"/>
    <xf numFmtId="177" fontId="9" fillId="0" borderId="26" xfId="1" applyNumberFormat="1" applyFont="1" applyBorder="1" applyAlignment="1" applyProtection="1">
      <alignment vertical="center"/>
    </xf>
    <xf numFmtId="177" fontId="9" fillId="0" borderId="0" xfId="1" applyNumberFormat="1" applyFont="1" applyBorder="1" applyAlignment="1" applyProtection="1">
      <alignment vertical="center"/>
    </xf>
    <xf numFmtId="177" fontId="0" fillId="0" borderId="95" xfId="1" applyNumberFormat="1" applyFont="1" applyBorder="1" applyAlignment="1" applyProtection="1"/>
    <xf numFmtId="177" fontId="9" fillId="0" borderId="12" xfId="1" applyNumberFormat="1" applyFont="1" applyBorder="1" applyAlignment="1" applyProtection="1">
      <alignment vertical="center"/>
    </xf>
    <xf numFmtId="0" fontId="4" fillId="0" borderId="174" xfId="0" applyFont="1" applyBorder="1"/>
    <xf numFmtId="0" fontId="4" fillId="0" borderId="175" xfId="0" applyFont="1" applyBorder="1"/>
    <xf numFmtId="0" fontId="4" fillId="4" borderId="86" xfId="0" applyFont="1" applyFill="1" applyBorder="1" applyProtection="1">
      <protection locked="0"/>
    </xf>
    <xf numFmtId="0" fontId="9" fillId="4" borderId="26" xfId="0" applyFont="1" applyFill="1" applyBorder="1" applyAlignment="1" applyProtection="1">
      <alignment horizontal="center" vertical="center"/>
      <protection locked="0"/>
    </xf>
    <xf numFmtId="0" fontId="9" fillId="4" borderId="87" xfId="0" applyFont="1" applyFill="1" applyBorder="1" applyAlignment="1" applyProtection="1">
      <alignment horizontal="left" vertical="center"/>
      <protection locked="0"/>
    </xf>
    <xf numFmtId="0" fontId="9" fillId="4" borderId="101" xfId="0" applyFont="1" applyFill="1" applyBorder="1" applyAlignment="1" applyProtection="1">
      <alignment horizontal="center" vertical="center"/>
      <protection locked="0"/>
    </xf>
    <xf numFmtId="177" fontId="9" fillId="4" borderId="101" xfId="1" applyNumberFormat="1" applyFont="1" applyFill="1" applyBorder="1" applyAlignment="1" applyProtection="1">
      <alignment vertical="center"/>
      <protection locked="0"/>
    </xf>
    <xf numFmtId="177" fontId="9" fillId="4" borderId="131" xfId="1" applyNumberFormat="1" applyFont="1" applyFill="1" applyBorder="1" applyAlignment="1" applyProtection="1">
      <alignment vertical="center"/>
      <protection locked="0"/>
    </xf>
    <xf numFmtId="0" fontId="4" fillId="4" borderId="11" xfId="0" applyFont="1" applyFill="1" applyBorder="1" applyProtection="1">
      <protection locked="0"/>
    </xf>
    <xf numFmtId="0" fontId="9" fillId="4" borderId="12" xfId="0" applyFont="1" applyFill="1" applyBorder="1" applyAlignment="1" applyProtection="1">
      <alignment horizontal="center" vertical="center"/>
      <protection locked="0"/>
    </xf>
    <xf numFmtId="0" fontId="9" fillId="4" borderId="13" xfId="0" applyFont="1" applyFill="1" applyBorder="1" applyAlignment="1" applyProtection="1">
      <alignment horizontal="left" vertical="center"/>
      <protection locked="0"/>
    </xf>
    <xf numFmtId="0" fontId="9" fillId="4" borderId="45" xfId="0" applyFont="1" applyFill="1" applyBorder="1" applyAlignment="1" applyProtection="1">
      <alignment horizontal="center" vertical="center"/>
      <protection locked="0"/>
    </xf>
    <xf numFmtId="177" fontId="9" fillId="4" borderId="45" xfId="1" applyNumberFormat="1" applyFont="1" applyFill="1" applyBorder="1" applyAlignment="1" applyProtection="1">
      <alignment vertical="center"/>
      <protection locked="0"/>
    </xf>
    <xf numFmtId="177" fontId="9" fillId="4" borderId="13" xfId="1" applyNumberFormat="1" applyFont="1" applyFill="1" applyBorder="1" applyAlignment="1" applyProtection="1">
      <alignment vertical="center"/>
      <protection locked="0"/>
    </xf>
    <xf numFmtId="0" fontId="4" fillId="4" borderId="2" xfId="0" applyFont="1" applyFill="1" applyBorder="1" applyProtection="1">
      <protection locked="0"/>
    </xf>
    <xf numFmtId="0" fontId="4" fillId="4" borderId="9" xfId="0" applyFont="1" applyFill="1" applyBorder="1" applyProtection="1">
      <protection locked="0"/>
    </xf>
    <xf numFmtId="0" fontId="9" fillId="4" borderId="85" xfId="0" applyFont="1" applyFill="1" applyBorder="1" applyAlignment="1" applyProtection="1">
      <alignment horizontal="center"/>
      <protection locked="0"/>
    </xf>
    <xf numFmtId="177" fontId="4" fillId="4" borderId="85" xfId="1" applyNumberFormat="1" applyFont="1" applyFill="1" applyBorder="1" applyAlignment="1" applyProtection="1">
      <protection locked="0"/>
    </xf>
    <xf numFmtId="0" fontId="4" fillId="4" borderId="13" xfId="0" applyFont="1" applyFill="1" applyBorder="1" applyProtection="1">
      <protection locked="0"/>
    </xf>
    <xf numFmtId="0" fontId="9" fillId="4" borderId="45" xfId="0" applyFont="1" applyFill="1" applyBorder="1" applyAlignment="1" applyProtection="1">
      <alignment horizontal="center"/>
      <protection locked="0"/>
    </xf>
    <xf numFmtId="177" fontId="4" fillId="4" borderId="45" xfId="1" applyNumberFormat="1" applyFont="1" applyFill="1" applyBorder="1" applyAlignment="1" applyProtection="1">
      <protection locked="0"/>
    </xf>
    <xf numFmtId="0" fontId="4" fillId="4" borderId="31" xfId="0" applyFont="1" applyFill="1" applyBorder="1" applyProtection="1">
      <protection locked="0"/>
    </xf>
    <xf numFmtId="0" fontId="4" fillId="4" borderId="43" xfId="0" applyFont="1" applyFill="1" applyBorder="1" applyAlignment="1" applyProtection="1">
      <alignment vertical="center" shrinkToFit="1"/>
      <protection locked="0"/>
    </xf>
    <xf numFmtId="0" fontId="4" fillId="4" borderId="99" xfId="0" applyFont="1" applyFill="1" applyBorder="1" applyProtection="1">
      <protection locked="0"/>
    </xf>
    <xf numFmtId="0" fontId="9" fillId="4" borderId="126" xfId="0" applyFont="1" applyFill="1" applyBorder="1" applyAlignment="1" applyProtection="1">
      <alignment horizontal="center"/>
      <protection locked="0"/>
    </xf>
    <xf numFmtId="0" fontId="9" fillId="4" borderId="102" xfId="0" applyFont="1" applyFill="1" applyBorder="1" applyAlignment="1" applyProtection="1">
      <alignment horizontal="center"/>
      <protection locked="0"/>
    </xf>
    <xf numFmtId="177" fontId="4" fillId="4" borderId="102" xfId="1" applyNumberFormat="1" applyFont="1" applyFill="1" applyBorder="1" applyAlignment="1" applyProtection="1">
      <protection locked="0"/>
    </xf>
    <xf numFmtId="177" fontId="9" fillId="4" borderId="119" xfId="1" applyNumberFormat="1" applyFont="1" applyFill="1" applyBorder="1" applyAlignment="1" applyProtection="1">
      <alignment vertical="center"/>
      <protection locked="0"/>
    </xf>
    <xf numFmtId="177" fontId="9" fillId="4" borderId="26" xfId="1" applyNumberFormat="1" applyFont="1" applyFill="1" applyBorder="1" applyAlignment="1" applyProtection="1">
      <alignment vertical="center"/>
      <protection locked="0"/>
    </xf>
    <xf numFmtId="177" fontId="9" fillId="4" borderId="12" xfId="1" applyNumberFormat="1" applyFont="1" applyFill="1" applyBorder="1" applyAlignment="1" applyProtection="1">
      <alignment vertical="center"/>
      <protection locked="0"/>
    </xf>
    <xf numFmtId="177" fontId="9" fillId="4" borderId="0" xfId="1" applyNumberFormat="1" applyFont="1" applyFill="1" applyBorder="1" applyAlignment="1" applyProtection="1">
      <alignment vertical="center"/>
      <protection locked="0"/>
    </xf>
    <xf numFmtId="177" fontId="15" fillId="4" borderId="89" xfId="0" applyNumberFormat="1" applyFont="1" applyFill="1" applyBorder="1" applyAlignment="1" applyProtection="1">
      <alignment vertical="center" shrinkToFit="1"/>
      <protection locked="0"/>
    </xf>
    <xf numFmtId="0" fontId="4" fillId="0" borderId="198" xfId="0" applyFont="1" applyBorder="1"/>
    <xf numFmtId="0" fontId="4" fillId="5" borderId="3" xfId="0" applyFont="1" applyFill="1" applyBorder="1" applyAlignment="1">
      <alignment vertical="center"/>
    </xf>
    <xf numFmtId="0" fontId="10" fillId="5" borderId="17" xfId="0" applyFont="1" applyFill="1" applyBorder="1" applyAlignment="1">
      <alignment vertical="center"/>
    </xf>
    <xf numFmtId="177" fontId="15" fillId="5" borderId="145" xfId="0" applyNumberFormat="1" applyFont="1" applyFill="1" applyBorder="1" applyAlignment="1">
      <alignment vertical="center" shrinkToFit="1"/>
    </xf>
    <xf numFmtId="177" fontId="15" fillId="5" borderId="151" xfId="0" applyNumberFormat="1" applyFont="1" applyFill="1" applyBorder="1" applyAlignment="1">
      <alignment vertical="center" shrinkToFit="1"/>
    </xf>
    <xf numFmtId="177" fontId="15" fillId="5" borderId="83" xfId="0" applyNumberFormat="1" applyFont="1" applyFill="1" applyBorder="1" applyAlignment="1">
      <alignment vertical="center" shrinkToFit="1"/>
    </xf>
    <xf numFmtId="177" fontId="15" fillId="5" borderId="177" xfId="0" applyNumberFormat="1" applyFont="1" applyFill="1" applyBorder="1" applyAlignment="1">
      <alignment vertical="center" shrinkToFit="1"/>
    </xf>
    <xf numFmtId="0" fontId="10" fillId="5" borderId="128" xfId="0" applyFont="1" applyFill="1" applyBorder="1" applyAlignment="1" applyProtection="1">
      <alignment vertical="center"/>
      <protection locked="0"/>
    </xf>
    <xf numFmtId="177" fontId="15" fillId="5" borderId="181" xfId="0" applyNumberFormat="1" applyFont="1" applyFill="1" applyBorder="1" applyAlignment="1">
      <alignment vertical="center" shrinkToFit="1"/>
    </xf>
    <xf numFmtId="177" fontId="15" fillId="5" borderId="138" xfId="0" applyNumberFormat="1" applyFont="1" applyFill="1" applyBorder="1" applyAlignment="1">
      <alignment vertical="center" shrinkToFit="1"/>
    </xf>
    <xf numFmtId="0" fontId="5" fillId="5" borderId="11" xfId="0" applyFont="1" applyFill="1" applyBorder="1" applyAlignment="1">
      <alignment vertical="center"/>
    </xf>
    <xf numFmtId="0" fontId="10" fillId="5" borderId="12" xfId="0" applyFont="1" applyFill="1" applyBorder="1" applyAlignment="1">
      <alignment horizontal="center" vertical="center"/>
    </xf>
    <xf numFmtId="0" fontId="10" fillId="5" borderId="13" xfId="0" applyFont="1" applyFill="1" applyBorder="1" applyAlignment="1">
      <alignment vertical="center"/>
    </xf>
    <xf numFmtId="177" fontId="15" fillId="5" borderId="89" xfId="0" applyNumberFormat="1" applyFont="1" applyFill="1" applyBorder="1" applyAlignment="1">
      <alignment vertical="center" shrinkToFit="1"/>
    </xf>
    <xf numFmtId="177" fontId="15" fillId="5" borderId="181" xfId="0" applyNumberFormat="1" applyFont="1" applyFill="1" applyBorder="1" applyAlignment="1" applyProtection="1">
      <alignment vertical="center" shrinkToFit="1"/>
      <protection locked="0"/>
    </xf>
    <xf numFmtId="177" fontId="15" fillId="5" borderId="30" xfId="0" applyNumberFormat="1" applyFont="1" applyFill="1" applyBorder="1" applyAlignment="1" applyProtection="1">
      <alignment vertical="center" shrinkToFit="1"/>
      <protection locked="0"/>
    </xf>
    <xf numFmtId="0" fontId="10" fillId="5" borderId="104" xfId="0" applyFont="1" applyFill="1" applyBorder="1" applyAlignment="1" applyProtection="1">
      <alignment vertical="center"/>
      <protection locked="0"/>
    </xf>
    <xf numFmtId="177" fontId="15" fillId="5" borderId="143" xfId="0" applyNumberFormat="1" applyFont="1" applyFill="1" applyBorder="1" applyAlignment="1">
      <alignment vertical="center" shrinkToFit="1"/>
    </xf>
    <xf numFmtId="177" fontId="15" fillId="5" borderId="145" xfId="0" applyNumberFormat="1" applyFont="1" applyFill="1" applyBorder="1" applyAlignment="1">
      <alignment horizontal="right" vertical="center" shrinkToFit="1"/>
    </xf>
    <xf numFmtId="177" fontId="10" fillId="5" borderId="177" xfId="0" applyNumberFormat="1" applyFont="1" applyFill="1" applyBorder="1" applyAlignment="1">
      <alignment horizontal="center" vertical="center" shrinkToFit="1"/>
    </xf>
    <xf numFmtId="177" fontId="15" fillId="5" borderId="194" xfId="0" applyNumberFormat="1" applyFont="1" applyFill="1" applyBorder="1" applyAlignment="1">
      <alignment vertical="center" shrinkToFit="1"/>
    </xf>
    <xf numFmtId="0" fontId="10" fillId="5" borderId="35" xfId="0" applyFont="1" applyFill="1" applyBorder="1" applyAlignment="1">
      <alignment horizontal="distributed" vertical="center" indent="1"/>
    </xf>
    <xf numFmtId="0" fontId="4" fillId="5" borderId="94" xfId="0" applyFont="1" applyFill="1" applyBorder="1"/>
    <xf numFmtId="0" fontId="20" fillId="5" borderId="36" xfId="0" applyFont="1" applyFill="1" applyBorder="1" applyAlignment="1">
      <alignment horizontal="center" vertical="center" shrinkToFit="1"/>
    </xf>
    <xf numFmtId="0" fontId="9" fillId="5" borderId="47" xfId="0" applyFont="1" applyFill="1" applyBorder="1" applyAlignment="1">
      <alignment horizontal="center"/>
    </xf>
    <xf numFmtId="177" fontId="9" fillId="5" borderId="47" xfId="1" applyNumberFormat="1" applyFont="1" applyFill="1" applyBorder="1" applyAlignment="1" applyProtection="1"/>
    <xf numFmtId="177" fontId="9" fillId="5" borderId="94" xfId="1" applyNumberFormat="1" applyFont="1" applyFill="1" applyBorder="1" applyAlignment="1" applyProtection="1">
      <alignment vertical="center"/>
    </xf>
    <xf numFmtId="177" fontId="9" fillId="5" borderId="35" xfId="1" applyNumberFormat="1" applyFont="1" applyFill="1" applyBorder="1" applyAlignment="1" applyProtection="1"/>
    <xf numFmtId="177" fontId="9" fillId="5" borderId="22" xfId="1" applyNumberFormat="1" applyFont="1" applyFill="1" applyBorder="1" applyAlignment="1" applyProtection="1"/>
    <xf numFmtId="0" fontId="10" fillId="5" borderId="98" xfId="0" applyFont="1" applyFill="1" applyBorder="1" applyAlignment="1" applyProtection="1">
      <alignment horizontal="distributed" vertical="center" justifyLastLine="1"/>
      <protection locked="0"/>
    </xf>
    <xf numFmtId="177" fontId="9" fillId="5" borderId="101" xfId="1" applyNumberFormat="1" applyFont="1" applyFill="1" applyBorder="1" applyAlignment="1" applyProtection="1">
      <alignment vertical="center"/>
    </xf>
    <xf numFmtId="177" fontId="9" fillId="5" borderId="45" xfId="1" applyNumberFormat="1" applyFont="1" applyFill="1" applyBorder="1" applyAlignment="1" applyProtection="1">
      <alignment vertical="center"/>
    </xf>
    <xf numFmtId="177" fontId="9" fillId="5" borderId="123" xfId="0" applyNumberFormat="1" applyFont="1" applyFill="1" applyBorder="1" applyAlignment="1">
      <alignment horizontal="right" vertical="center"/>
    </xf>
    <xf numFmtId="177" fontId="15" fillId="4" borderId="88" xfId="0" applyNumberFormat="1" applyFont="1" applyFill="1" applyBorder="1" applyAlignment="1" applyProtection="1">
      <alignment vertical="center" shrinkToFit="1"/>
      <protection locked="0"/>
    </xf>
    <xf numFmtId="177" fontId="9" fillId="4" borderId="45" xfId="0" applyNumberFormat="1" applyFont="1" applyFill="1" applyBorder="1" applyAlignment="1" applyProtection="1">
      <alignment vertical="center"/>
      <protection locked="0"/>
    </xf>
    <xf numFmtId="177" fontId="15" fillId="4" borderId="33" xfId="0" applyNumberFormat="1" applyFont="1" applyFill="1" applyBorder="1" applyAlignment="1" applyProtection="1">
      <alignment vertical="center" shrinkToFit="1"/>
      <protection locked="0"/>
    </xf>
    <xf numFmtId="177" fontId="15" fillId="4" borderId="201" xfId="0" applyNumberFormat="1" applyFont="1" applyFill="1" applyBorder="1" applyAlignment="1" applyProtection="1">
      <alignment vertical="center" shrinkToFit="1"/>
      <protection locked="0"/>
    </xf>
    <xf numFmtId="0" fontId="10" fillId="4" borderId="160" xfId="0" applyFont="1" applyFill="1" applyBorder="1" applyAlignment="1" applyProtection="1">
      <alignment vertical="center"/>
      <protection locked="0"/>
    </xf>
    <xf numFmtId="0" fontId="8" fillId="0" borderId="37" xfId="0" applyFont="1" applyBorder="1" applyAlignment="1">
      <alignment horizontal="center" vertical="distributed" textRotation="255" justifyLastLine="1"/>
    </xf>
    <xf numFmtId="0" fontId="4" fillId="5" borderId="37" xfId="0" applyFont="1" applyFill="1" applyBorder="1" applyAlignment="1">
      <alignment vertical="center"/>
    </xf>
    <xf numFmtId="0" fontId="10" fillId="5" borderId="134" xfId="0" applyFont="1" applyFill="1" applyBorder="1" applyAlignment="1">
      <alignment vertical="center"/>
    </xf>
    <xf numFmtId="177" fontId="15" fillId="5" borderId="121" xfId="0" applyNumberFormat="1" applyFont="1" applyFill="1" applyBorder="1" applyAlignment="1">
      <alignment vertical="center" shrinkToFit="1"/>
    </xf>
    <xf numFmtId="177" fontId="15" fillId="5" borderId="182" xfId="0" applyNumberFormat="1" applyFont="1" applyFill="1" applyBorder="1" applyAlignment="1">
      <alignment vertical="center" shrinkToFit="1"/>
    </xf>
    <xf numFmtId="177" fontId="15" fillId="5" borderId="183" xfId="0" applyNumberFormat="1" applyFont="1" applyFill="1" applyBorder="1" applyAlignment="1">
      <alignment vertical="center" shrinkToFit="1"/>
    </xf>
    <xf numFmtId="0" fontId="10" fillId="5" borderId="111" xfId="0" applyFont="1" applyFill="1" applyBorder="1" applyAlignment="1" applyProtection="1">
      <alignment vertical="center"/>
      <protection locked="0"/>
    </xf>
    <xf numFmtId="0" fontId="4" fillId="0" borderId="39" xfId="0" applyFont="1" applyBorder="1" applyAlignment="1">
      <alignment vertical="center"/>
    </xf>
    <xf numFmtId="0" fontId="10" fillId="0" borderId="38" xfId="0" applyFont="1" applyBorder="1" applyAlignment="1">
      <alignment vertical="center"/>
    </xf>
    <xf numFmtId="177" fontId="15" fillId="0" borderId="40" xfId="0" applyNumberFormat="1" applyFont="1" applyBorder="1" applyAlignment="1">
      <alignment vertical="center" shrinkToFit="1"/>
    </xf>
    <xf numFmtId="177" fontId="15" fillId="4" borderId="202" xfId="0" applyNumberFormat="1" applyFont="1" applyFill="1" applyBorder="1" applyAlignment="1" applyProtection="1">
      <alignment vertical="center" shrinkToFit="1"/>
      <protection locked="0"/>
    </xf>
    <xf numFmtId="177" fontId="15" fillId="4" borderId="41" xfId="0" applyNumberFormat="1" applyFont="1" applyFill="1" applyBorder="1" applyAlignment="1" applyProtection="1">
      <alignment vertical="center" shrinkToFit="1"/>
      <protection locked="0"/>
    </xf>
    <xf numFmtId="0" fontId="10" fillId="4" borderId="105" xfId="0" applyFont="1" applyFill="1" applyBorder="1" applyAlignment="1" applyProtection="1">
      <alignment vertical="center"/>
      <protection locked="0"/>
    </xf>
    <xf numFmtId="0" fontId="25" fillId="0" borderId="2" xfId="0" applyFont="1" applyBorder="1" applyAlignment="1">
      <alignment vertical="center"/>
    </xf>
    <xf numFmtId="0" fontId="25" fillId="0" borderId="2" xfId="0" applyFont="1" applyBorder="1"/>
    <xf numFmtId="0" fontId="30" fillId="0" borderId="0" xfId="0" applyFont="1"/>
    <xf numFmtId="177" fontId="9" fillId="4" borderId="45" xfId="0" applyNumberFormat="1" applyFont="1" applyFill="1" applyBorder="1" applyAlignment="1" applyProtection="1">
      <alignment vertical="center" shrinkToFit="1"/>
      <protection locked="0"/>
    </xf>
    <xf numFmtId="177" fontId="15" fillId="0" borderId="89" xfId="0" applyNumberFormat="1" applyFont="1" applyBorder="1" applyAlignment="1" applyProtection="1">
      <alignment vertical="center" shrinkToFit="1"/>
      <protection locked="0"/>
    </xf>
    <xf numFmtId="0" fontId="15" fillId="0" borderId="0" xfId="0" applyFont="1" applyAlignment="1">
      <alignment horizontal="center" vertical="center"/>
    </xf>
    <xf numFmtId="176" fontId="15" fillId="4" borderId="11" xfId="0" applyNumberFormat="1" applyFont="1" applyFill="1" applyBorder="1" applyAlignment="1" applyProtection="1">
      <alignment vertical="center"/>
      <protection locked="0"/>
    </xf>
    <xf numFmtId="176" fontId="15" fillId="4" borderId="12" xfId="0" applyNumberFormat="1" applyFont="1" applyFill="1" applyBorder="1" applyAlignment="1" applyProtection="1">
      <alignment vertical="center"/>
      <protection locked="0"/>
    </xf>
    <xf numFmtId="176" fontId="15" fillId="4" borderId="13" xfId="0" applyNumberFormat="1" applyFont="1" applyFill="1" applyBorder="1" applyAlignment="1" applyProtection="1">
      <alignment vertical="center"/>
      <protection locked="0"/>
    </xf>
    <xf numFmtId="0" fontId="4" fillId="0" borderId="31" xfId="0" applyFont="1" applyBorder="1" applyAlignment="1">
      <alignment vertical="center"/>
    </xf>
    <xf numFmtId="0" fontId="4" fillId="0" borderId="203" xfId="0" applyFont="1" applyBorder="1"/>
    <xf numFmtId="0" fontId="9" fillId="4" borderId="204" xfId="0" applyFont="1" applyFill="1" applyBorder="1" applyAlignment="1" applyProtection="1">
      <alignment horizontal="left" vertical="center"/>
      <protection locked="0"/>
    </xf>
    <xf numFmtId="0" fontId="9" fillId="4" borderId="205" xfId="0" applyFont="1" applyFill="1" applyBorder="1" applyAlignment="1" applyProtection="1">
      <alignment horizontal="left" vertical="center"/>
      <protection locked="0"/>
    </xf>
    <xf numFmtId="0" fontId="10" fillId="0" borderId="209" xfId="0" applyFont="1" applyBorder="1" applyAlignment="1">
      <alignment horizontal="center" vertical="center"/>
    </xf>
    <xf numFmtId="0" fontId="10" fillId="0" borderId="165" xfId="0" applyFont="1" applyBorder="1" applyAlignment="1">
      <alignment horizontal="center" vertical="center"/>
    </xf>
    <xf numFmtId="0" fontId="10" fillId="0" borderId="87" xfId="0" applyFont="1" applyBorder="1" applyAlignment="1">
      <alignment vertical="center"/>
    </xf>
    <xf numFmtId="0" fontId="10" fillId="0" borderId="212" xfId="0" applyFont="1" applyBorder="1" applyAlignment="1">
      <alignment horizontal="distributed" vertical="center"/>
    </xf>
    <xf numFmtId="0" fontId="4" fillId="0" borderId="86" xfId="0" applyFont="1" applyBorder="1" applyAlignment="1">
      <alignment vertical="center"/>
    </xf>
    <xf numFmtId="0" fontId="4" fillId="0" borderId="11" xfId="0" applyFont="1" applyBorder="1" applyAlignment="1">
      <alignment horizontal="center" vertical="center" textRotation="255"/>
    </xf>
    <xf numFmtId="0" fontId="10" fillId="0" borderId="209" xfId="0" applyFont="1" applyBorder="1" applyAlignment="1">
      <alignment vertical="center"/>
    </xf>
    <xf numFmtId="0" fontId="10" fillId="0" borderId="205" xfId="0" applyFont="1" applyBorder="1" applyAlignment="1">
      <alignment vertical="center"/>
    </xf>
    <xf numFmtId="177" fontId="15" fillId="0" borderId="108" xfId="0" applyNumberFormat="1" applyFont="1" applyBorder="1" applyAlignment="1">
      <alignment vertical="center" shrinkToFit="1"/>
    </xf>
    <xf numFmtId="177" fontId="15" fillId="0" borderId="214" xfId="0" applyNumberFormat="1" applyFont="1" applyBorder="1" applyAlignment="1">
      <alignment vertical="center" shrinkToFit="1"/>
    </xf>
    <xf numFmtId="177" fontId="15" fillId="4" borderId="215" xfId="0" applyNumberFormat="1" applyFont="1" applyFill="1" applyBorder="1" applyAlignment="1" applyProtection="1">
      <alignment vertical="center" shrinkToFit="1"/>
      <protection locked="0"/>
    </xf>
    <xf numFmtId="177" fontId="15" fillId="4" borderId="216" xfId="0" applyNumberFormat="1" applyFont="1" applyFill="1" applyBorder="1" applyAlignment="1" applyProtection="1">
      <alignment vertical="center" shrinkToFit="1"/>
      <protection locked="0"/>
    </xf>
    <xf numFmtId="177" fontId="15" fillId="0" borderId="203" xfId="0" applyNumberFormat="1" applyFont="1" applyBorder="1" applyAlignment="1">
      <alignment vertical="center" shrinkToFit="1"/>
    </xf>
    <xf numFmtId="177" fontId="15" fillId="4" borderId="217" xfId="0" applyNumberFormat="1" applyFont="1" applyFill="1" applyBorder="1" applyAlignment="1" applyProtection="1">
      <alignment vertical="center" shrinkToFit="1"/>
      <protection locked="0"/>
    </xf>
    <xf numFmtId="177" fontId="15" fillId="4" borderId="218" xfId="0" applyNumberFormat="1" applyFont="1" applyFill="1" applyBorder="1" applyAlignment="1" applyProtection="1">
      <alignment vertical="center" shrinkToFit="1"/>
      <protection locked="0"/>
    </xf>
    <xf numFmtId="0" fontId="10" fillId="4" borderId="219" xfId="0" applyFont="1" applyFill="1" applyBorder="1" applyAlignment="1" applyProtection="1">
      <alignment vertical="center"/>
      <protection locked="0"/>
    </xf>
    <xf numFmtId="0" fontId="10" fillId="4" borderId="220" xfId="0" applyFont="1" applyFill="1" applyBorder="1" applyAlignment="1" applyProtection="1">
      <alignment vertical="center"/>
      <protection locked="0"/>
    </xf>
    <xf numFmtId="177" fontId="15" fillId="4" borderId="221" xfId="0" applyNumberFormat="1" applyFont="1" applyFill="1" applyBorder="1" applyAlignment="1" applyProtection="1">
      <alignment vertical="center" shrinkToFit="1"/>
      <protection locked="0"/>
    </xf>
    <xf numFmtId="0" fontId="4" fillId="0" borderId="86" xfId="0" applyFont="1" applyBorder="1" applyAlignment="1">
      <alignment vertical="center" textRotation="255" shrinkToFit="1"/>
    </xf>
    <xf numFmtId="0" fontId="4" fillId="0" borderId="11" xfId="0" applyFont="1" applyBorder="1" applyAlignment="1">
      <alignment vertical="center" textRotation="255" shrinkToFit="1"/>
    </xf>
    <xf numFmtId="0" fontId="4" fillId="0" borderId="11" xfId="0" applyFont="1" applyBorder="1" applyAlignment="1">
      <alignment horizontal="center" vertical="center" textRotation="255" shrinkToFit="1"/>
    </xf>
    <xf numFmtId="37" fontId="15" fillId="4" borderId="45" xfId="0" applyNumberFormat="1" applyFont="1" applyFill="1" applyBorder="1" applyAlignment="1">
      <alignment horizontal="right" vertical="center"/>
    </xf>
    <xf numFmtId="37" fontId="15" fillId="4" borderId="45" xfId="0" applyNumberFormat="1" applyFont="1" applyFill="1" applyBorder="1" applyAlignment="1" applyProtection="1">
      <alignment horizontal="right" vertical="center" shrinkToFit="1"/>
      <protection locked="0"/>
    </xf>
    <xf numFmtId="37" fontId="15" fillId="4" borderId="30" xfId="0" applyNumberFormat="1" applyFont="1" applyFill="1" applyBorder="1" applyAlignment="1" applyProtection="1">
      <alignment horizontal="right" vertical="center" shrinkToFit="1"/>
      <protection locked="0"/>
    </xf>
    <xf numFmtId="37" fontId="15" fillId="4" borderId="46" xfId="0" applyNumberFormat="1" applyFont="1" applyFill="1" applyBorder="1" applyAlignment="1" applyProtection="1">
      <alignment horizontal="right" vertical="center" shrinkToFit="1"/>
      <protection locked="0"/>
    </xf>
    <xf numFmtId="37" fontId="15" fillId="4" borderId="124" xfId="0" applyNumberFormat="1" applyFont="1" applyFill="1" applyBorder="1" applyAlignment="1" applyProtection="1">
      <alignment horizontal="right" vertical="center" shrinkToFit="1"/>
      <protection locked="0"/>
    </xf>
    <xf numFmtId="38" fontId="7" fillId="0" borderId="0" xfId="1" applyFont="1" applyAlignment="1" applyProtection="1">
      <alignment vertical="center"/>
      <protection locked="0"/>
    </xf>
    <xf numFmtId="38" fontId="4" fillId="0" borderId="0" xfId="1" applyFont="1" applyAlignment="1">
      <alignment vertical="center"/>
    </xf>
    <xf numFmtId="38" fontId="4" fillId="0" borderId="0" xfId="1" applyFont="1" applyAlignment="1">
      <alignment horizontal="distributed" vertical="center"/>
    </xf>
    <xf numFmtId="38" fontId="15" fillId="4" borderId="102" xfId="1" applyFont="1" applyFill="1" applyBorder="1" applyAlignment="1" applyProtection="1">
      <alignment horizontal="center" vertical="center"/>
      <protection locked="0"/>
    </xf>
    <xf numFmtId="38" fontId="9" fillId="4" borderId="122" xfId="1" applyFont="1" applyFill="1" applyBorder="1" applyAlignment="1" applyProtection="1">
      <alignment vertical="center"/>
      <protection locked="0"/>
    </xf>
    <xf numFmtId="38" fontId="9" fillId="4" borderId="118" xfId="1" applyFont="1" applyFill="1" applyBorder="1" applyAlignment="1" applyProtection="1">
      <alignment vertical="center"/>
      <protection locked="0"/>
    </xf>
    <xf numFmtId="38" fontId="9" fillId="0" borderId="122" xfId="1" applyFont="1" applyBorder="1" applyAlignment="1">
      <alignment horizontal="center" vertical="center"/>
    </xf>
    <xf numFmtId="38" fontId="9" fillId="4" borderId="45" xfId="1" applyFont="1" applyFill="1" applyBorder="1" applyAlignment="1" applyProtection="1">
      <alignment vertical="center"/>
      <protection locked="0"/>
    </xf>
    <xf numFmtId="38" fontId="9" fillId="0" borderId="45" xfId="1" applyFont="1" applyBorder="1" applyAlignment="1">
      <alignment horizontal="center" vertical="center"/>
    </xf>
    <xf numFmtId="38" fontId="9" fillId="4" borderId="81" xfId="1" applyFont="1" applyFill="1" applyBorder="1" applyAlignment="1" applyProtection="1">
      <alignment vertical="center"/>
      <protection locked="0"/>
    </xf>
    <xf numFmtId="38" fontId="9" fillId="0" borderId="81" xfId="1" applyFont="1" applyBorder="1" applyAlignment="1">
      <alignment horizontal="center" vertical="center"/>
    </xf>
    <xf numFmtId="38" fontId="9" fillId="0" borderId="0" xfId="1" applyFont="1" applyAlignment="1">
      <alignment horizontal="center" vertical="center"/>
    </xf>
    <xf numFmtId="38" fontId="9" fillId="0" borderId="0" xfId="1" applyFont="1"/>
    <xf numFmtId="0" fontId="10" fillId="0" borderId="32" xfId="0" applyFont="1" applyBorder="1" applyAlignment="1">
      <alignment vertical="center"/>
    </xf>
    <xf numFmtId="0" fontId="10" fillId="0" borderId="32" xfId="0" applyFont="1" applyBorder="1" applyAlignment="1">
      <alignment vertical="center" shrinkToFit="1"/>
    </xf>
    <xf numFmtId="0" fontId="10" fillId="0" borderId="12" xfId="0" applyFont="1" applyBorder="1" applyAlignment="1">
      <alignment horizontal="distributed" vertical="center" shrinkToFit="1"/>
    </xf>
    <xf numFmtId="0" fontId="4" fillId="0" borderId="0" xfId="0" applyFont="1" applyAlignment="1">
      <alignment horizontal="right" vertical="center"/>
    </xf>
    <xf numFmtId="0" fontId="4" fillId="0" borderId="1" xfId="0" applyFont="1" applyBorder="1" applyAlignment="1">
      <alignment horizontal="right" vertical="center"/>
    </xf>
    <xf numFmtId="177" fontId="15" fillId="0" borderId="178" xfId="0" applyNumberFormat="1" applyFont="1" applyBorder="1" applyAlignment="1">
      <alignment horizontal="right" vertical="center" shrinkToFit="1"/>
    </xf>
    <xf numFmtId="177" fontId="15" fillId="0" borderId="179" xfId="0" applyNumberFormat="1" applyFont="1" applyBorder="1" applyAlignment="1">
      <alignment horizontal="right" vertical="center" shrinkToFit="1"/>
    </xf>
    <xf numFmtId="177" fontId="15" fillId="0" borderId="181" xfId="0" applyNumberFormat="1" applyFont="1" applyBorder="1" applyAlignment="1">
      <alignment horizontal="right" vertical="center" shrinkToFit="1"/>
    </xf>
    <xf numFmtId="177" fontId="15" fillId="5" borderId="177" xfId="0" applyNumberFormat="1" applyFont="1" applyFill="1" applyBorder="1" applyAlignment="1">
      <alignment horizontal="right" vertical="center" shrinkToFit="1"/>
    </xf>
    <xf numFmtId="177" fontId="15" fillId="5" borderId="181" xfId="0" applyNumberFormat="1" applyFont="1" applyFill="1" applyBorder="1" applyAlignment="1">
      <alignment horizontal="right" vertical="center" shrinkToFit="1"/>
    </xf>
    <xf numFmtId="177" fontId="15" fillId="0" borderId="192" xfId="0" applyNumberFormat="1" applyFont="1" applyBorder="1" applyAlignment="1">
      <alignment horizontal="right" vertical="center" shrinkToFit="1"/>
    </xf>
    <xf numFmtId="177" fontId="15" fillId="5" borderId="182" xfId="0" applyNumberFormat="1" applyFont="1" applyFill="1" applyBorder="1" applyAlignment="1">
      <alignment horizontal="right" vertical="center" shrinkToFit="1"/>
    </xf>
    <xf numFmtId="177" fontId="15" fillId="0" borderId="202" xfId="0" applyNumberFormat="1" applyFont="1" applyBorder="1" applyAlignment="1">
      <alignment horizontal="right" vertical="center" shrinkToFit="1"/>
    </xf>
    <xf numFmtId="0" fontId="0" fillId="0" borderId="0" xfId="0" applyAlignment="1">
      <alignment horizontal="right"/>
    </xf>
    <xf numFmtId="0" fontId="8" fillId="0" borderId="0" xfId="0" applyFont="1" applyAlignment="1">
      <alignment vertical="center"/>
    </xf>
    <xf numFmtId="0" fontId="10" fillId="0" borderId="12" xfId="0" applyFont="1" applyBorder="1" applyAlignment="1">
      <alignment horizontal="center" vertical="center"/>
    </xf>
    <xf numFmtId="0" fontId="10" fillId="0" borderId="13" xfId="0" applyFont="1" applyBorder="1" applyAlignment="1">
      <alignment vertical="center" wrapText="1" shrinkToFit="1"/>
    </xf>
    <xf numFmtId="0" fontId="10" fillId="0" borderId="5" xfId="0" applyFont="1" applyBorder="1" applyAlignment="1">
      <alignment horizontal="center" vertical="center"/>
    </xf>
    <xf numFmtId="0" fontId="12" fillId="0" borderId="11" xfId="0" applyFont="1" applyBorder="1"/>
    <xf numFmtId="0" fontId="11" fillId="0" borderId="225" xfId="0" applyFont="1" applyBorder="1" applyAlignment="1">
      <alignment horizontal="center"/>
    </xf>
    <xf numFmtId="0" fontId="10" fillId="0" borderId="213" xfId="0" applyFont="1" applyBorder="1" applyAlignment="1">
      <alignment vertical="center"/>
    </xf>
    <xf numFmtId="0" fontId="10" fillId="0" borderId="226" xfId="0" applyFont="1" applyBorder="1" applyAlignment="1">
      <alignment vertical="center"/>
    </xf>
    <xf numFmtId="0" fontId="10" fillId="0" borderId="227" xfId="0" applyFont="1" applyBorder="1" applyAlignment="1">
      <alignment vertical="center"/>
    </xf>
    <xf numFmtId="0" fontId="10" fillId="0" borderId="164" xfId="0" applyFont="1" applyBorder="1" applyAlignment="1">
      <alignment vertical="center"/>
    </xf>
    <xf numFmtId="0" fontId="10" fillId="0" borderId="228" xfId="0" applyFont="1" applyBorder="1" applyAlignment="1">
      <alignment vertical="center"/>
    </xf>
    <xf numFmtId="0" fontId="10" fillId="0" borderId="229" xfId="0" applyFont="1" applyBorder="1" applyAlignment="1">
      <alignment vertical="center"/>
    </xf>
    <xf numFmtId="0" fontId="10" fillId="0" borderId="166" xfId="0" applyFont="1" applyBorder="1" applyAlignment="1">
      <alignment vertical="center"/>
    </xf>
    <xf numFmtId="0" fontId="10" fillId="0" borderId="230" xfId="0" applyFont="1" applyBorder="1" applyAlignment="1">
      <alignment vertical="center"/>
    </xf>
    <xf numFmtId="37" fontId="15" fillId="4" borderId="231" xfId="0" applyNumberFormat="1" applyFont="1" applyFill="1" applyBorder="1" applyAlignment="1">
      <alignment horizontal="right" vertical="center"/>
    </xf>
    <xf numFmtId="37" fontId="15" fillId="4" borderId="232" xfId="0" applyNumberFormat="1" applyFont="1" applyFill="1" applyBorder="1" applyAlignment="1">
      <alignment horizontal="right" vertical="center"/>
    </xf>
    <xf numFmtId="37" fontId="15" fillId="4" borderId="234" xfId="0" applyNumberFormat="1" applyFont="1" applyFill="1" applyBorder="1" applyAlignment="1">
      <alignment horizontal="right" vertical="center"/>
    </xf>
    <xf numFmtId="37" fontId="15" fillId="4" borderId="190" xfId="0" applyNumberFormat="1" applyFont="1" applyFill="1" applyBorder="1" applyAlignment="1">
      <alignment horizontal="right" vertical="center"/>
    </xf>
    <xf numFmtId="37" fontId="15" fillId="4" borderId="236" xfId="0" applyNumberFormat="1" applyFont="1" applyFill="1" applyBorder="1" applyAlignment="1">
      <alignment horizontal="right" vertical="center"/>
    </xf>
    <xf numFmtId="37" fontId="15" fillId="4" borderId="236" xfId="0" applyNumberFormat="1" applyFont="1" applyFill="1" applyBorder="1" applyAlignment="1" applyProtection="1">
      <alignment horizontal="right" vertical="center" shrinkToFit="1"/>
      <protection locked="0"/>
    </xf>
    <xf numFmtId="37" fontId="15" fillId="4" borderId="191" xfId="0" applyNumberFormat="1" applyFont="1" applyFill="1" applyBorder="1" applyAlignment="1" applyProtection="1">
      <alignment horizontal="right" vertical="center" shrinkToFit="1"/>
      <protection locked="0"/>
    </xf>
    <xf numFmtId="37" fontId="15" fillId="4" borderId="238" xfId="0" applyNumberFormat="1" applyFont="1" applyFill="1" applyBorder="1" applyAlignment="1">
      <alignment horizontal="right" vertical="center"/>
    </xf>
    <xf numFmtId="37" fontId="15" fillId="4" borderId="238" xfId="0" applyNumberFormat="1" applyFont="1" applyFill="1" applyBorder="1" applyAlignment="1" applyProtection="1">
      <alignment horizontal="right" vertical="center" shrinkToFit="1"/>
      <protection locked="0"/>
    </xf>
    <xf numFmtId="37" fontId="15" fillId="4" borderId="239" xfId="0" applyNumberFormat="1" applyFont="1" applyFill="1" applyBorder="1" applyAlignment="1" applyProtection="1">
      <alignment horizontal="right" vertical="center" shrinkToFit="1"/>
      <protection locked="0"/>
    </xf>
    <xf numFmtId="0" fontId="12" fillId="0" borderId="162" xfId="0" applyFont="1" applyBorder="1"/>
    <xf numFmtId="0" fontId="10" fillId="0" borderId="162" xfId="0" applyFont="1" applyBorder="1" applyAlignment="1">
      <alignment vertical="center"/>
    </xf>
    <xf numFmtId="0" fontId="10" fillId="0" borderId="241" xfId="0" applyFont="1" applyBorder="1" applyAlignment="1">
      <alignment vertical="center"/>
    </xf>
    <xf numFmtId="37" fontId="15" fillId="4" borderId="234" xfId="0" applyNumberFormat="1" applyFont="1" applyFill="1" applyBorder="1" applyAlignment="1" applyProtection="1">
      <alignment horizontal="right" vertical="center" shrinkToFit="1"/>
      <protection locked="0"/>
    </xf>
    <xf numFmtId="37" fontId="15" fillId="4" borderId="190" xfId="0" applyNumberFormat="1" applyFont="1" applyFill="1" applyBorder="1" applyAlignment="1" applyProtection="1">
      <alignment horizontal="right" vertical="center" shrinkToFit="1"/>
      <protection locked="0"/>
    </xf>
    <xf numFmtId="0" fontId="10" fillId="0" borderId="44" xfId="0" applyFont="1" applyBorder="1" applyAlignment="1">
      <alignment horizontal="center" vertical="center"/>
    </xf>
    <xf numFmtId="49" fontId="10" fillId="4" borderId="102" xfId="1" applyNumberFormat="1" applyFont="1" applyFill="1" applyBorder="1" applyAlignment="1" applyProtection="1">
      <alignment horizontal="center" vertical="center"/>
      <protection locked="0"/>
    </xf>
    <xf numFmtId="38" fontId="10" fillId="4" borderId="102" xfId="1" applyFont="1" applyFill="1" applyBorder="1" applyAlignment="1" applyProtection="1">
      <alignment horizontal="center" vertical="center"/>
      <protection locked="0"/>
    </xf>
    <xf numFmtId="0" fontId="10" fillId="0" borderId="208" xfId="0" applyFont="1" applyBorder="1" applyAlignment="1">
      <alignment horizontal="center" vertical="center"/>
    </xf>
    <xf numFmtId="0" fontId="10" fillId="0" borderId="210" xfId="0" applyFont="1" applyBorder="1" applyAlignment="1">
      <alignment horizontal="center" vertical="center"/>
    </xf>
    <xf numFmtId="0" fontId="10" fillId="0" borderId="211" xfId="0" applyFont="1" applyBorder="1" applyAlignment="1">
      <alignment horizontal="center" vertical="center"/>
    </xf>
    <xf numFmtId="0" fontId="10" fillId="0" borderId="26" xfId="0" applyFont="1" applyBorder="1" applyAlignment="1">
      <alignment horizontal="center" vertical="center"/>
    </xf>
    <xf numFmtId="0" fontId="10" fillId="0" borderId="212" xfId="0" applyFont="1" applyBorder="1" applyAlignment="1">
      <alignment horizontal="center" vertical="center"/>
    </xf>
    <xf numFmtId="0" fontId="10" fillId="4" borderId="212" xfId="0" applyFont="1" applyFill="1" applyBorder="1" applyAlignment="1" applyProtection="1">
      <alignment horizontal="center" vertical="center"/>
      <protection locked="0"/>
    </xf>
    <xf numFmtId="0" fontId="10" fillId="4" borderId="211" xfId="0" applyFont="1" applyFill="1" applyBorder="1" applyAlignment="1" applyProtection="1">
      <alignment horizontal="center" vertical="center"/>
      <protection locked="0"/>
    </xf>
    <xf numFmtId="0" fontId="10" fillId="4" borderId="12" xfId="0" applyFont="1" applyFill="1" applyBorder="1" applyAlignment="1" applyProtection="1">
      <alignment horizontal="center" vertical="center"/>
      <protection locked="0"/>
    </xf>
    <xf numFmtId="0" fontId="10" fillId="5" borderId="1" xfId="0" applyFont="1" applyFill="1" applyBorder="1" applyAlignment="1">
      <alignment horizontal="center" vertical="center"/>
    </xf>
    <xf numFmtId="0" fontId="10" fillId="0" borderId="19" xfId="0" applyFont="1" applyBorder="1" applyAlignment="1">
      <alignment horizontal="center" vertical="center"/>
    </xf>
    <xf numFmtId="0" fontId="10" fillId="0" borderId="0" xfId="0" applyFont="1" applyAlignment="1">
      <alignment horizontal="center" vertical="center"/>
    </xf>
    <xf numFmtId="0" fontId="10" fillId="0" borderId="213" xfId="0" applyFont="1" applyBorder="1" applyAlignment="1">
      <alignment horizontal="center" vertical="center"/>
    </xf>
    <xf numFmtId="0" fontId="10" fillId="0" borderId="164" xfId="0" applyFont="1" applyBorder="1" applyAlignment="1">
      <alignment horizontal="center" vertical="center"/>
    </xf>
    <xf numFmtId="0" fontId="10" fillId="0" borderId="204" xfId="0" applyFont="1" applyBorder="1" applyAlignment="1">
      <alignment horizontal="center" vertical="center"/>
    </xf>
    <xf numFmtId="0" fontId="10" fillId="0" borderId="166" xfId="0" applyFont="1" applyBorder="1" applyAlignment="1">
      <alignment horizontal="center" vertical="center"/>
    </xf>
    <xf numFmtId="0" fontId="10" fillId="0" borderId="222" xfId="0" applyFont="1" applyBorder="1" applyAlignment="1">
      <alignment horizontal="center" vertical="center"/>
    </xf>
    <xf numFmtId="0" fontId="10" fillId="0" borderId="162" xfId="0" applyFont="1" applyBorder="1" applyAlignment="1">
      <alignment horizontal="center" vertical="center"/>
    </xf>
    <xf numFmtId="0" fontId="4" fillId="5" borderId="103" xfId="0" applyFont="1" applyFill="1" applyBorder="1" applyAlignment="1">
      <alignment horizontal="center" vertical="center"/>
    </xf>
    <xf numFmtId="0" fontId="10" fillId="0" borderId="100" xfId="0" applyFont="1" applyBorder="1" applyAlignment="1">
      <alignment horizontal="center" vertical="center"/>
    </xf>
    <xf numFmtId="0" fontId="10" fillId="4" borderId="212" xfId="0" applyFont="1" applyFill="1" applyBorder="1" applyAlignment="1">
      <alignment horizontal="center" vertical="center"/>
    </xf>
    <xf numFmtId="0" fontId="10" fillId="4" borderId="211" xfId="0" applyFont="1" applyFill="1" applyBorder="1" applyAlignment="1">
      <alignment horizontal="center" vertical="center"/>
    </xf>
    <xf numFmtId="38" fontId="15" fillId="0" borderId="0" xfId="0" applyNumberFormat="1" applyFont="1" applyAlignment="1">
      <alignment vertical="center" shrinkToFit="1"/>
    </xf>
    <xf numFmtId="0" fontId="10" fillId="6" borderId="8" xfId="0" applyFont="1" applyFill="1" applyBorder="1" applyAlignment="1">
      <alignment horizontal="center" vertical="center"/>
    </xf>
    <xf numFmtId="37" fontId="15" fillId="6" borderId="233" xfId="0" applyNumberFormat="1" applyFont="1" applyFill="1" applyBorder="1" applyAlignment="1">
      <alignment horizontal="right" vertical="center"/>
    </xf>
    <xf numFmtId="37" fontId="15" fillId="6" borderId="235" xfId="0" applyNumberFormat="1" applyFont="1" applyFill="1" applyBorder="1" applyAlignment="1">
      <alignment horizontal="right" vertical="center"/>
    </xf>
    <xf numFmtId="37" fontId="15" fillId="6" borderId="224" xfId="0" applyNumberFormat="1" applyFont="1" applyFill="1" applyBorder="1" applyAlignment="1">
      <alignment horizontal="right" vertical="center"/>
    </xf>
    <xf numFmtId="37" fontId="15" fillId="6" borderId="240" xfId="0" applyNumberFormat="1" applyFont="1" applyFill="1" applyBorder="1" applyAlignment="1">
      <alignment horizontal="right" vertical="center"/>
    </xf>
    <xf numFmtId="37" fontId="15" fillId="6" borderId="237" xfId="0" applyNumberFormat="1" applyFont="1" applyFill="1" applyBorder="1" applyAlignment="1">
      <alignment horizontal="right" vertical="center"/>
    </xf>
    <xf numFmtId="37" fontId="15" fillId="6" borderId="223" xfId="0" applyNumberFormat="1" applyFont="1" applyFill="1" applyBorder="1" applyAlignment="1">
      <alignment horizontal="right" vertical="center"/>
    </xf>
    <xf numFmtId="37" fontId="15" fillId="6" borderId="206" xfId="0" applyNumberFormat="1" applyFont="1" applyFill="1" applyBorder="1" applyAlignment="1">
      <alignment horizontal="right" vertical="center"/>
    </xf>
    <xf numFmtId="37" fontId="15" fillId="6" borderId="22" xfId="0" applyNumberFormat="1" applyFont="1" applyFill="1" applyBorder="1" applyAlignment="1">
      <alignment horizontal="right" vertical="center" shrinkToFit="1"/>
    </xf>
    <xf numFmtId="0" fontId="10" fillId="6" borderId="1" xfId="0" applyFont="1" applyFill="1" applyBorder="1" applyAlignment="1">
      <alignment horizontal="center" vertical="center"/>
    </xf>
    <xf numFmtId="0" fontId="10" fillId="6" borderId="17" xfId="0" applyFont="1" applyFill="1" applyBorder="1" applyAlignment="1">
      <alignment vertical="center"/>
    </xf>
    <xf numFmtId="37" fontId="15" fillId="6" borderId="82" xfId="0" applyNumberFormat="1" applyFont="1" applyFill="1" applyBorder="1" applyAlignment="1">
      <alignment horizontal="right" vertical="center" shrinkToFit="1"/>
    </xf>
    <xf numFmtId="37" fontId="15" fillId="6" borderId="83" xfId="0" applyNumberFormat="1" applyFont="1" applyFill="1" applyBorder="1" applyAlignment="1">
      <alignment horizontal="right" vertical="center" shrinkToFit="1"/>
    </xf>
    <xf numFmtId="0" fontId="10" fillId="6" borderId="3" xfId="0" applyFont="1" applyFill="1" applyBorder="1" applyAlignment="1">
      <alignment vertical="center"/>
    </xf>
    <xf numFmtId="0" fontId="10" fillId="6" borderId="1" xfId="0" applyFont="1" applyFill="1" applyBorder="1" applyAlignment="1">
      <alignment horizontal="distributed" vertical="center"/>
    </xf>
    <xf numFmtId="0" fontId="10" fillId="6" borderId="18" xfId="0" applyFont="1" applyFill="1" applyBorder="1" applyAlignment="1">
      <alignment vertical="center"/>
    </xf>
    <xf numFmtId="0" fontId="10" fillId="6" borderId="20" xfId="0" applyFont="1" applyFill="1" applyBorder="1" applyAlignment="1">
      <alignment vertical="center"/>
    </xf>
    <xf numFmtId="0" fontId="4" fillId="6" borderId="3" xfId="0" applyFont="1" applyFill="1" applyBorder="1" applyAlignment="1">
      <alignment vertical="center"/>
    </xf>
    <xf numFmtId="0" fontId="4" fillId="6" borderId="20" xfId="0" applyFont="1" applyFill="1" applyBorder="1" applyAlignment="1">
      <alignment vertical="center"/>
    </xf>
    <xf numFmtId="38" fontId="9" fillId="6" borderId="122" xfId="1" applyFont="1" applyFill="1" applyBorder="1" applyAlignment="1">
      <alignment vertical="center"/>
    </xf>
    <xf numFmtId="38" fontId="9" fillId="6" borderId="45" xfId="1" applyFont="1" applyFill="1" applyBorder="1" applyAlignment="1">
      <alignment vertical="center"/>
    </xf>
    <xf numFmtId="38" fontId="9" fillId="6" borderId="81" xfId="1" applyFont="1" applyFill="1" applyBorder="1" applyAlignment="1">
      <alignment vertical="center"/>
    </xf>
    <xf numFmtId="38" fontId="9" fillId="6" borderId="101" xfId="1" applyFont="1" applyFill="1" applyBorder="1" applyAlignment="1">
      <alignment vertical="center"/>
    </xf>
    <xf numFmtId="38" fontId="15" fillId="6" borderId="85" xfId="1" applyFont="1" applyFill="1" applyBorder="1" applyAlignment="1">
      <alignment horizontal="center" vertical="center"/>
    </xf>
    <xf numFmtId="38" fontId="9" fillId="6" borderId="85" xfId="1" applyFont="1" applyFill="1" applyBorder="1" applyAlignment="1">
      <alignment horizontal="center" vertical="center"/>
    </xf>
    <xf numFmtId="38" fontId="9" fillId="6" borderId="118" xfId="1" applyFont="1" applyFill="1" applyBorder="1" applyAlignment="1">
      <alignment vertical="center"/>
    </xf>
    <xf numFmtId="178" fontId="9" fillId="6" borderId="101" xfId="0" applyNumberFormat="1" applyFont="1" applyFill="1" applyBorder="1" applyAlignment="1">
      <alignment horizontal="center" vertical="center"/>
    </xf>
    <xf numFmtId="38" fontId="9" fillId="6" borderId="101" xfId="1" applyFont="1" applyFill="1" applyBorder="1" applyAlignment="1">
      <alignment horizontal="center" vertical="center"/>
    </xf>
    <xf numFmtId="38" fontId="15" fillId="0" borderId="26" xfId="0" applyNumberFormat="1" applyFont="1" applyBorder="1" applyAlignment="1">
      <alignment horizontal="center" vertical="center" shrinkToFit="1"/>
    </xf>
    <xf numFmtId="0" fontId="15" fillId="0" borderId="26" xfId="0" applyFont="1" applyBorder="1" applyAlignment="1">
      <alignment horizontal="center" vertical="center" shrinkToFit="1"/>
    </xf>
    <xf numFmtId="0" fontId="5" fillId="0" borderId="127" xfId="0" applyFont="1" applyBorder="1" applyAlignment="1">
      <alignment horizontal="center" vertical="distributed" textRotation="255" justifyLastLine="1"/>
    </xf>
    <xf numFmtId="0" fontId="5" fillId="0" borderId="27" xfId="0" applyFont="1" applyBorder="1" applyAlignment="1">
      <alignment horizontal="center" vertical="distributed" textRotation="255" justifyLastLine="1"/>
    </xf>
    <xf numFmtId="0" fontId="5" fillId="0" borderId="29" xfId="0" applyFont="1" applyBorder="1" applyAlignment="1">
      <alignment horizontal="center" vertical="distributed" textRotation="255" justifyLastLine="1"/>
    </xf>
    <xf numFmtId="0" fontId="14" fillId="0" borderId="0" xfId="0" applyFont="1" applyAlignment="1">
      <alignment horizontal="center" vertical="center"/>
    </xf>
    <xf numFmtId="0" fontId="4" fillId="0" borderId="31" xfId="0" applyFont="1" applyBorder="1" applyAlignment="1">
      <alignment horizontal="center" vertical="center" textRotation="255"/>
    </xf>
    <xf numFmtId="0" fontId="4" fillId="0" borderId="2" xfId="0" applyFont="1" applyBorder="1" applyAlignment="1">
      <alignment horizontal="center" vertical="center" textRotation="255"/>
    </xf>
    <xf numFmtId="0" fontId="4" fillId="0" borderId="168" xfId="0" applyFont="1" applyBorder="1" applyAlignment="1">
      <alignment horizontal="center" vertical="center" textRotation="255"/>
    </xf>
    <xf numFmtId="0" fontId="4" fillId="0" borderId="170" xfId="0" applyFont="1" applyBorder="1" applyAlignment="1">
      <alignment horizontal="center" vertical="center" textRotation="255"/>
    </xf>
    <xf numFmtId="0" fontId="25" fillId="0" borderId="168" xfId="0" applyFont="1" applyBorder="1" applyAlignment="1">
      <alignment horizontal="center" vertical="center" textRotation="255"/>
    </xf>
    <xf numFmtId="0" fontId="25" fillId="0" borderId="170" xfId="0" applyFont="1" applyBorder="1" applyAlignment="1">
      <alignment horizontal="center" vertical="center" textRotation="255"/>
    </xf>
    <xf numFmtId="0" fontId="4" fillId="0" borderId="207" xfId="0" applyFont="1" applyBorder="1" applyAlignment="1">
      <alignment horizontal="center" vertical="center" textRotation="255"/>
    </xf>
    <xf numFmtId="0" fontId="4" fillId="0" borderId="169" xfId="0" applyFont="1" applyBorder="1" applyAlignment="1">
      <alignment horizontal="center" vertical="center" textRotation="255"/>
    </xf>
    <xf numFmtId="0" fontId="4" fillId="0" borderId="168" xfId="0" applyFont="1" applyBorder="1" applyAlignment="1">
      <alignment horizontal="center" vertical="center" textRotation="255" shrinkToFit="1"/>
    </xf>
    <xf numFmtId="0" fontId="4" fillId="0" borderId="170" xfId="0" applyFont="1" applyBorder="1" applyAlignment="1">
      <alignment horizontal="center" vertical="center" textRotation="255" shrinkToFit="1"/>
    </xf>
    <xf numFmtId="38" fontId="9" fillId="6" borderId="89" xfId="1" applyFont="1" applyFill="1" applyBorder="1" applyAlignment="1">
      <alignment horizontal="center" vertical="center"/>
    </xf>
    <xf numFmtId="38" fontId="9" fillId="6" borderId="13" xfId="1" applyFont="1" applyFill="1" applyBorder="1" applyAlignment="1">
      <alignment horizontal="center" vertical="center"/>
    </xf>
    <xf numFmtId="38" fontId="15" fillId="0" borderId="89" xfId="1" applyFont="1" applyBorder="1" applyAlignment="1">
      <alignment horizontal="center" vertical="center"/>
    </xf>
    <xf numFmtId="38" fontId="15" fillId="0" borderId="13" xfId="1" applyFont="1" applyBorder="1" applyAlignment="1">
      <alignment horizontal="center" vertical="center"/>
    </xf>
    <xf numFmtId="38" fontId="14" fillId="4" borderId="0" xfId="1" applyFont="1" applyFill="1" applyAlignment="1" applyProtection="1">
      <alignment horizontal="right" vertical="center"/>
      <protection locked="0"/>
    </xf>
    <xf numFmtId="38" fontId="14" fillId="0" borderId="0" xfId="1" applyFont="1" applyAlignment="1">
      <alignment horizontal="left" vertical="center"/>
    </xf>
    <xf numFmtId="0" fontId="7" fillId="0" borderId="0" xfId="0" applyFont="1" applyAlignment="1" applyProtection="1">
      <alignment horizontal="center" vertical="center"/>
      <protection locked="0"/>
    </xf>
    <xf numFmtId="0" fontId="9" fillId="0" borderId="0" xfId="0" applyFont="1" applyAlignment="1">
      <alignment horizontal="center"/>
    </xf>
    <xf numFmtId="0" fontId="15" fillId="0" borderId="45" xfId="0" applyFont="1" applyBorder="1" applyAlignment="1">
      <alignment horizontal="center" vertical="center"/>
    </xf>
    <xf numFmtId="0" fontId="15" fillId="0" borderId="102" xfId="0" applyFont="1" applyBorder="1" applyAlignment="1">
      <alignment horizontal="center" vertical="center"/>
    </xf>
    <xf numFmtId="38" fontId="15" fillId="0" borderId="45" xfId="1" applyFont="1" applyBorder="1" applyAlignment="1">
      <alignment horizontal="center" vertical="center"/>
    </xf>
    <xf numFmtId="38" fontId="15" fillId="6" borderId="45" xfId="1" applyFont="1" applyFill="1" applyBorder="1" applyAlignment="1">
      <alignment horizontal="center" vertical="center"/>
    </xf>
    <xf numFmtId="38" fontId="15" fillId="6" borderId="102" xfId="1" applyFont="1" applyFill="1" applyBorder="1" applyAlignment="1">
      <alignment horizontal="center" vertical="center"/>
    </xf>
    <xf numFmtId="38" fontId="15" fillId="0" borderId="12" xfId="1" applyFont="1" applyBorder="1" applyAlignment="1">
      <alignment horizontal="center" vertical="center"/>
    </xf>
    <xf numFmtId="38" fontId="15" fillId="4" borderId="26" xfId="1" applyFont="1" applyFill="1" applyBorder="1" applyAlignment="1" applyProtection="1">
      <alignment horizontal="center" vertical="center" shrinkToFit="1"/>
      <protection locked="0"/>
    </xf>
    <xf numFmtId="38" fontId="15" fillId="4" borderId="45" xfId="1" applyFont="1" applyFill="1" applyBorder="1" applyAlignment="1" applyProtection="1">
      <alignment horizontal="center" vertical="center"/>
      <protection locked="0"/>
    </xf>
    <xf numFmtId="38" fontId="15" fillId="4" borderId="102" xfId="1" applyFont="1" applyFill="1" applyBorder="1" applyAlignment="1" applyProtection="1">
      <alignment horizontal="center" vertical="center"/>
      <protection locked="0"/>
    </xf>
    <xf numFmtId="38" fontId="15" fillId="0" borderId="102" xfId="1" applyFont="1" applyBorder="1" applyAlignment="1">
      <alignment horizontal="center" vertical="center"/>
    </xf>
    <xf numFmtId="0" fontId="10" fillId="5" borderId="99" xfId="0" applyFont="1" applyFill="1" applyBorder="1" applyAlignment="1">
      <alignment horizontal="center" vertical="center"/>
    </xf>
    <xf numFmtId="0" fontId="10" fillId="5" borderId="17" xfId="0" applyFont="1" applyFill="1" applyBorder="1" applyAlignment="1">
      <alignment horizontal="center" vertical="center"/>
    </xf>
    <xf numFmtId="0" fontId="4" fillId="5" borderId="43" xfId="0" applyFont="1" applyFill="1" applyBorder="1" applyAlignment="1">
      <alignment horizontal="center" vertical="center"/>
    </xf>
    <xf numFmtId="0" fontId="4" fillId="5" borderId="1" xfId="0" applyFont="1" applyFill="1" applyBorder="1" applyAlignment="1">
      <alignment horizontal="center" vertical="center"/>
    </xf>
    <xf numFmtId="177" fontId="15" fillId="5" borderId="199" xfId="0" applyNumberFormat="1" applyFont="1" applyFill="1" applyBorder="1" applyAlignment="1">
      <alignment vertical="center" shrinkToFit="1"/>
    </xf>
    <xf numFmtId="177" fontId="15" fillId="5" borderId="83" xfId="0" applyNumberFormat="1" applyFont="1" applyFill="1" applyBorder="1" applyAlignment="1">
      <alignment vertical="center" shrinkToFit="1"/>
    </xf>
    <xf numFmtId="177" fontId="25" fillId="5" borderId="200" xfId="0" applyNumberFormat="1" applyFont="1" applyFill="1" applyBorder="1" applyAlignment="1">
      <alignment horizontal="center" vertical="center" shrinkToFit="1"/>
    </xf>
    <xf numFmtId="177" fontId="25" fillId="5" borderId="185" xfId="0" applyNumberFormat="1" applyFont="1" applyFill="1" applyBorder="1" applyAlignment="1">
      <alignment horizontal="center" vertical="center" shrinkToFit="1"/>
    </xf>
    <xf numFmtId="177" fontId="15" fillId="5" borderId="193" xfId="0" applyNumberFormat="1" applyFont="1" applyFill="1" applyBorder="1" applyAlignment="1">
      <alignment horizontal="right" vertical="center" shrinkToFit="1"/>
    </xf>
    <xf numFmtId="177" fontId="15" fillId="5" borderId="177" xfId="0" applyNumberFormat="1" applyFont="1" applyFill="1" applyBorder="1" applyAlignment="1">
      <alignment horizontal="right" vertical="center" shrinkToFit="1"/>
    </xf>
    <xf numFmtId="0" fontId="10" fillId="5" borderId="106" xfId="0" applyFont="1" applyFill="1" applyBorder="1" applyAlignment="1" applyProtection="1">
      <alignment vertical="center"/>
      <protection locked="0"/>
    </xf>
    <xf numFmtId="0" fontId="10" fillId="5" borderId="128" xfId="0" applyFont="1" applyFill="1" applyBorder="1" applyAlignment="1" applyProtection="1">
      <alignment vertical="center"/>
      <protection locked="0"/>
    </xf>
    <xf numFmtId="176" fontId="15" fillId="4" borderId="89" xfId="0" applyNumberFormat="1" applyFont="1" applyFill="1" applyBorder="1" applyAlignment="1" applyProtection="1">
      <alignment vertical="center"/>
      <protection locked="0"/>
    </xf>
    <xf numFmtId="176" fontId="15" fillId="4" borderId="12" xfId="0" applyNumberFormat="1" applyFont="1" applyFill="1" applyBorder="1" applyAlignment="1" applyProtection="1">
      <alignment vertical="center"/>
      <protection locked="0"/>
    </xf>
    <xf numFmtId="176" fontId="15" fillId="4" borderId="14" xfId="0" applyNumberFormat="1" applyFont="1" applyFill="1" applyBorder="1" applyAlignment="1" applyProtection="1">
      <alignment vertical="center"/>
      <protection locked="0"/>
    </xf>
    <xf numFmtId="177" fontId="15" fillId="0" borderId="193" xfId="0" applyNumberFormat="1" applyFont="1" applyBorder="1" applyAlignment="1">
      <alignment horizontal="right" vertical="center" shrinkToFit="1"/>
    </xf>
    <xf numFmtId="177" fontId="15" fillId="0" borderId="179" xfId="0" applyNumberFormat="1" applyFont="1" applyBorder="1" applyAlignment="1">
      <alignment horizontal="right" vertical="center" shrinkToFit="1"/>
    </xf>
    <xf numFmtId="0" fontId="10" fillId="0" borderId="12" xfId="0" applyFont="1" applyBorder="1" applyAlignment="1">
      <alignment horizontal="center" vertical="center"/>
    </xf>
    <xf numFmtId="0" fontId="10" fillId="0" borderId="13" xfId="0" applyFont="1" applyBorder="1" applyAlignment="1">
      <alignment horizontal="center" vertical="center"/>
    </xf>
    <xf numFmtId="0" fontId="9" fillId="4" borderId="164" xfId="0" applyFont="1" applyFill="1" applyBorder="1" applyAlignment="1" applyProtection="1">
      <alignment horizontal="left" vertical="center"/>
      <protection locked="0"/>
    </xf>
    <xf numFmtId="0" fontId="9" fillId="4" borderId="165" xfId="0" applyFont="1" applyFill="1" applyBorder="1" applyAlignment="1" applyProtection="1">
      <alignment horizontal="left" vertical="center"/>
      <protection locked="0"/>
    </xf>
    <xf numFmtId="0" fontId="10" fillId="0" borderId="129" xfId="0" applyFont="1" applyBorder="1" applyAlignment="1" applyProtection="1">
      <alignment horizontal="center" vertical="center" justifyLastLine="1"/>
      <protection locked="0"/>
    </xf>
    <xf numFmtId="0" fontId="10" fillId="0" borderId="24" xfId="0" applyFont="1" applyBorder="1" applyAlignment="1" applyProtection="1">
      <alignment horizontal="center" vertical="center" justifyLastLine="1"/>
      <protection locked="0"/>
    </xf>
    <xf numFmtId="0" fontId="10" fillId="0" borderId="125" xfId="0" applyFont="1" applyBorder="1" applyAlignment="1" applyProtection="1">
      <alignment horizontal="center" vertical="center" justifyLastLine="1"/>
      <protection locked="0"/>
    </xf>
    <xf numFmtId="0" fontId="9" fillId="4" borderId="197" xfId="0" applyFont="1" applyFill="1" applyBorder="1" applyAlignment="1" applyProtection="1">
      <alignment horizontal="left" vertical="center"/>
      <protection locked="0"/>
    </xf>
    <xf numFmtId="0" fontId="9" fillId="4" borderId="195" xfId="0" applyFont="1" applyFill="1" applyBorder="1" applyAlignment="1" applyProtection="1">
      <alignment horizontal="left" vertical="center"/>
      <protection locked="0"/>
    </xf>
    <xf numFmtId="0" fontId="9" fillId="4" borderId="196" xfId="0" applyFont="1" applyFill="1" applyBorder="1" applyAlignment="1" applyProtection="1">
      <alignment horizontal="left" vertical="center"/>
      <protection locked="0"/>
    </xf>
    <xf numFmtId="177" fontId="9" fillId="5" borderId="40" xfId="0" applyNumberFormat="1" applyFont="1" applyFill="1" applyBorder="1" applyAlignment="1">
      <alignment horizontal="center" vertical="center"/>
    </xf>
    <xf numFmtId="177" fontId="9" fillId="5" borderId="38" xfId="0" applyNumberFormat="1" applyFont="1" applyFill="1" applyBorder="1" applyAlignment="1">
      <alignment horizontal="center" vertical="center"/>
    </xf>
    <xf numFmtId="0" fontId="4" fillId="0" borderId="169" xfId="0" applyFont="1" applyBorder="1" applyAlignment="1">
      <alignment horizontal="center" vertical="center" textRotation="255" shrinkToFit="1"/>
    </xf>
    <xf numFmtId="177" fontId="15" fillId="0" borderId="192" xfId="0" applyNumberFormat="1" applyFont="1" applyBorder="1" applyAlignment="1">
      <alignment horizontal="right" vertical="center" shrinkToFit="1"/>
    </xf>
    <xf numFmtId="177" fontId="9" fillId="4" borderId="89" xfId="0" applyNumberFormat="1" applyFont="1" applyFill="1" applyBorder="1" applyAlignment="1" applyProtection="1">
      <alignment vertical="center" shrinkToFit="1"/>
      <protection locked="0"/>
    </xf>
    <xf numFmtId="177" fontId="9" fillId="4" borderId="13" xfId="0" applyNumberFormat="1" applyFont="1" applyFill="1" applyBorder="1" applyAlignment="1" applyProtection="1">
      <alignment vertical="center" shrinkToFit="1"/>
      <protection locked="0"/>
    </xf>
    <xf numFmtId="177" fontId="9" fillId="5" borderId="40" xfId="0" applyNumberFormat="1" applyFont="1" applyFill="1" applyBorder="1" applyAlignment="1">
      <alignment horizontal="right" vertical="center"/>
    </xf>
    <xf numFmtId="177" fontId="9" fillId="5" borderId="38" xfId="0" applyNumberFormat="1" applyFont="1" applyFill="1" applyBorder="1" applyAlignment="1">
      <alignment horizontal="right" vertical="center"/>
    </xf>
    <xf numFmtId="177" fontId="9" fillId="4" borderId="89" xfId="0" applyNumberFormat="1" applyFont="1" applyFill="1" applyBorder="1" applyAlignment="1" applyProtection="1">
      <alignment vertical="center"/>
      <protection locked="0"/>
    </xf>
    <xf numFmtId="177" fontId="9" fillId="4" borderId="13" xfId="0" applyNumberFormat="1" applyFont="1" applyFill="1" applyBorder="1" applyAlignment="1" applyProtection="1">
      <alignment vertical="center"/>
      <protection locked="0"/>
    </xf>
    <xf numFmtId="176" fontId="15" fillId="5" borderId="40" xfId="0" applyNumberFormat="1" applyFont="1" applyFill="1" applyBorder="1" applyAlignment="1">
      <alignment vertical="center"/>
    </xf>
    <xf numFmtId="176" fontId="15" fillId="5" borderId="100" xfId="0" applyNumberFormat="1" applyFont="1" applyFill="1" applyBorder="1" applyAlignment="1">
      <alignment vertical="center"/>
    </xf>
    <xf numFmtId="176" fontId="15" fillId="5" borderId="42" xfId="0" applyNumberFormat="1" applyFont="1" applyFill="1" applyBorder="1" applyAlignment="1">
      <alignment vertical="center"/>
    </xf>
    <xf numFmtId="176" fontId="15" fillId="4" borderId="11" xfId="0" applyNumberFormat="1" applyFont="1" applyFill="1" applyBorder="1" applyAlignment="1" applyProtection="1">
      <alignment vertical="center"/>
      <protection locked="0"/>
    </xf>
    <xf numFmtId="176" fontId="15" fillId="4" borderId="13" xfId="0" applyNumberFormat="1" applyFont="1" applyFill="1" applyBorder="1" applyAlignment="1" applyProtection="1">
      <alignment vertical="center"/>
      <protection locked="0"/>
    </xf>
    <xf numFmtId="0" fontId="10" fillId="0" borderId="21" xfId="0" applyFont="1" applyBorder="1" applyAlignment="1">
      <alignment horizontal="center" vertical="center"/>
    </xf>
    <xf numFmtId="0" fontId="10" fillId="0" borderId="44" xfId="0" applyFont="1" applyBorder="1" applyAlignment="1">
      <alignment horizontal="center" vertical="center"/>
    </xf>
    <xf numFmtId="0" fontId="10" fillId="0" borderId="138" xfId="0" applyFont="1" applyBorder="1" applyAlignment="1">
      <alignment horizontal="center" vertical="center"/>
    </xf>
    <xf numFmtId="0" fontId="4" fillId="0" borderId="198" xfId="0" applyFont="1" applyBorder="1" applyAlignment="1">
      <alignment horizontal="center"/>
    </xf>
    <xf numFmtId="0" fontId="4" fillId="0" borderId="108" xfId="0" applyFont="1" applyBorder="1" applyAlignment="1">
      <alignment horizontal="center"/>
    </xf>
    <xf numFmtId="0" fontId="4" fillId="0" borderId="168" xfId="0" applyFont="1" applyBorder="1" applyAlignment="1">
      <alignment horizontal="center" vertical="center" wrapText="1"/>
    </xf>
    <xf numFmtId="0" fontId="4" fillId="0" borderId="169" xfId="0" applyFont="1" applyBorder="1" applyAlignment="1">
      <alignment horizontal="center" vertical="center" wrapText="1"/>
    </xf>
    <xf numFmtId="0" fontId="4" fillId="0" borderId="170" xfId="0" applyFont="1" applyBorder="1" applyAlignment="1">
      <alignment horizontal="center" vertical="center" wrapText="1"/>
    </xf>
    <xf numFmtId="0" fontId="9" fillId="4" borderId="166" xfId="0" applyFont="1" applyFill="1" applyBorder="1" applyAlignment="1" applyProtection="1">
      <alignment horizontal="left" vertical="center"/>
      <protection locked="0"/>
    </xf>
    <xf numFmtId="0" fontId="9" fillId="4" borderId="167" xfId="0" applyFont="1" applyFill="1" applyBorder="1" applyAlignment="1" applyProtection="1">
      <alignment horizontal="left" vertical="center"/>
      <protection locked="0"/>
    </xf>
    <xf numFmtId="0" fontId="4" fillId="5" borderId="31" xfId="0" applyFont="1" applyFill="1" applyBorder="1" applyAlignment="1">
      <alignment horizontal="center" vertical="center"/>
    </xf>
    <xf numFmtId="0" fontId="4" fillId="5" borderId="3" xfId="0" applyFont="1" applyFill="1" applyBorder="1" applyAlignment="1">
      <alignment horizontal="center" vertical="center"/>
    </xf>
    <xf numFmtId="177" fontId="9" fillId="0" borderId="136" xfId="0" applyNumberFormat="1" applyFont="1" applyBorder="1" applyAlignment="1">
      <alignment horizontal="center" vertical="center"/>
    </xf>
    <xf numFmtId="177" fontId="9" fillId="0" borderId="15" xfId="0" applyNumberFormat="1" applyFont="1" applyBorder="1" applyAlignment="1">
      <alignment horizontal="center" vertical="center"/>
    </xf>
    <xf numFmtId="177" fontId="9" fillId="0" borderId="90" xfId="0" applyNumberFormat="1" applyFont="1" applyBorder="1" applyAlignment="1">
      <alignment horizontal="center" vertical="center"/>
    </xf>
    <xf numFmtId="177" fontId="9" fillId="0" borderId="119" xfId="0" applyNumberFormat="1" applyFont="1" applyBorder="1" applyAlignment="1">
      <alignment horizontal="center" vertical="center"/>
    </xf>
    <xf numFmtId="0" fontId="7" fillId="0" borderId="0" xfId="0" applyFont="1" applyAlignment="1">
      <alignment horizontal="center" vertical="center"/>
    </xf>
    <xf numFmtId="0" fontId="15" fillId="0" borderId="0" xfId="0" applyFont="1" applyAlignment="1">
      <alignment horizontal="center" shrinkToFit="1"/>
    </xf>
    <xf numFmtId="0" fontId="15" fillId="0" borderId="26" xfId="0" applyFont="1" applyBorder="1" applyAlignment="1">
      <alignment horizontal="center" shrinkToFit="1"/>
    </xf>
    <xf numFmtId="0" fontId="9" fillId="0" borderId="90" xfId="0" applyFont="1" applyBorder="1" applyAlignment="1">
      <alignment horizontal="center" vertical="center"/>
    </xf>
    <xf numFmtId="0" fontId="9" fillId="0" borderId="80" xfId="0" applyFont="1" applyBorder="1" applyAlignment="1">
      <alignment horizontal="center" vertical="center"/>
    </xf>
    <xf numFmtId="0" fontId="9" fillId="0" borderId="84" xfId="0" applyFont="1" applyBorder="1" applyAlignment="1">
      <alignment horizontal="center" vertical="center"/>
    </xf>
    <xf numFmtId="176" fontId="15" fillId="4" borderId="130" xfId="0" applyNumberFormat="1" applyFont="1" applyFill="1" applyBorder="1" applyAlignment="1" applyProtection="1">
      <alignment vertical="center"/>
      <protection locked="0"/>
    </xf>
    <xf numFmtId="176" fontId="15" fillId="4" borderId="132" xfId="0" applyNumberFormat="1" applyFont="1" applyFill="1" applyBorder="1" applyAlignment="1" applyProtection="1">
      <alignment vertical="center"/>
      <protection locked="0"/>
    </xf>
    <xf numFmtId="176" fontId="15" fillId="4" borderId="133" xfId="0" applyNumberFormat="1" applyFont="1" applyFill="1" applyBorder="1" applyAlignment="1" applyProtection="1">
      <alignment vertical="center"/>
      <protection locked="0"/>
    </xf>
    <xf numFmtId="0" fontId="29" fillId="0" borderId="127" xfId="0" applyFont="1" applyBorder="1" applyAlignment="1">
      <alignment horizontal="center" vertical="distributed" textRotation="255" justifyLastLine="1"/>
    </xf>
    <xf numFmtId="0" fontId="16" fillId="0" borderId="27" xfId="0" applyFont="1" applyBorder="1" applyAlignment="1">
      <alignment horizontal="center" vertical="distributed" textRotation="255" justifyLastLine="1"/>
    </xf>
    <xf numFmtId="0" fontId="16" fillId="0" borderId="29" xfId="0" applyFont="1" applyBorder="1" applyAlignment="1">
      <alignment horizontal="center" vertical="distributed" textRotation="255" justifyLastLine="1"/>
    </xf>
    <xf numFmtId="0" fontId="9" fillId="0" borderId="127" xfId="0" applyFont="1" applyBorder="1" applyAlignment="1">
      <alignment horizontal="center" vertical="center"/>
    </xf>
    <xf numFmtId="0" fontId="9" fillId="0" borderId="29" xfId="0" applyFont="1" applyBorder="1" applyAlignment="1">
      <alignment horizontal="center" vertical="center"/>
    </xf>
    <xf numFmtId="0" fontId="10" fillId="0" borderId="103" xfId="0" applyFont="1" applyBorder="1" applyAlignment="1">
      <alignment horizontal="center" vertical="center"/>
    </xf>
    <xf numFmtId="0" fontId="10" fillId="0" borderId="1" xfId="0" applyFont="1" applyBorder="1" applyAlignment="1">
      <alignment horizontal="center" vertical="center"/>
    </xf>
    <xf numFmtId="0" fontId="9" fillId="0" borderId="37" xfId="0" applyFont="1" applyBorder="1" applyAlignment="1">
      <alignment horizontal="center" vertical="center"/>
    </xf>
    <xf numFmtId="0" fontId="9" fillId="0" borderId="3" xfId="0" applyFont="1" applyBorder="1" applyAlignment="1">
      <alignment horizontal="center" vertical="center"/>
    </xf>
    <xf numFmtId="0" fontId="10" fillId="0" borderId="134" xfId="0" applyFont="1" applyBorder="1" applyAlignment="1">
      <alignment horizontal="center" vertical="center"/>
    </xf>
    <xf numFmtId="0" fontId="10" fillId="0" borderId="17" xfId="0" applyFont="1" applyBorder="1" applyAlignment="1">
      <alignment horizontal="center" vertical="center"/>
    </xf>
    <xf numFmtId="0" fontId="10" fillId="0" borderId="121" xfId="0" applyFont="1" applyBorder="1" applyAlignment="1">
      <alignment horizontal="center" vertical="center" wrapText="1"/>
    </xf>
    <xf numFmtId="0" fontId="10" fillId="0" borderId="145" xfId="0" applyFont="1" applyBorder="1" applyAlignment="1">
      <alignment horizontal="center" vertical="center"/>
    </xf>
    <xf numFmtId="0" fontId="9" fillId="0" borderId="44" xfId="0" applyFont="1" applyBorder="1" applyAlignment="1">
      <alignment horizontal="distributed" vertical="center"/>
    </xf>
    <xf numFmtId="0" fontId="9" fillId="0" borderId="135" xfId="0" applyFont="1" applyBorder="1" applyAlignment="1">
      <alignment horizontal="center" vertical="center"/>
    </xf>
    <xf numFmtId="0" fontId="9" fillId="0" borderId="19" xfId="0" applyFont="1" applyBorder="1" applyAlignment="1">
      <alignment horizontal="center" vertical="center"/>
    </xf>
    <xf numFmtId="0" fontId="9" fillId="0" borderId="15" xfId="0" applyFont="1" applyBorder="1" applyAlignment="1">
      <alignment horizontal="center" vertical="center"/>
    </xf>
    <xf numFmtId="0" fontId="10" fillId="0" borderId="182" xfId="0" applyFont="1" applyBorder="1" applyAlignment="1">
      <alignment horizontal="center" vertical="center" wrapText="1"/>
    </xf>
    <xf numFmtId="0" fontId="10" fillId="0" borderId="177" xfId="0" applyFont="1" applyBorder="1" applyAlignment="1">
      <alignment horizontal="center" vertical="center" wrapText="1"/>
    </xf>
    <xf numFmtId="0" fontId="10" fillId="0" borderId="111" xfId="0" applyFont="1" applyBorder="1" applyAlignment="1">
      <alignment horizontal="center" vertical="center"/>
    </xf>
    <xf numFmtId="0" fontId="10" fillId="0" borderId="128" xfId="0" applyFont="1" applyBorder="1" applyAlignment="1">
      <alignment horizontal="center" vertical="center"/>
    </xf>
    <xf numFmtId="0" fontId="10" fillId="0" borderId="152" xfId="0" applyFont="1" applyBorder="1" applyAlignment="1">
      <alignment horizontal="center" vertical="center" wrapText="1"/>
    </xf>
    <xf numFmtId="0" fontId="10" fillId="0" borderId="138" xfId="0" applyFont="1" applyBorder="1" applyAlignment="1">
      <alignment horizontal="center" vertical="center" wrapText="1"/>
    </xf>
    <xf numFmtId="0" fontId="29" fillId="0" borderId="27" xfId="0" applyFont="1" applyBorder="1" applyAlignment="1">
      <alignment horizontal="center" vertical="distributed" textRotation="255" justifyLastLine="1"/>
    </xf>
    <xf numFmtId="0" fontId="29" fillId="0" borderId="29" xfId="0" applyFont="1" applyBorder="1" applyAlignment="1">
      <alignment horizontal="center" vertical="distributed" textRotation="255" justifyLastLine="1"/>
    </xf>
    <xf numFmtId="177" fontId="9" fillId="4" borderId="108" xfId="0" applyNumberFormat="1" applyFont="1" applyFill="1" applyBorder="1" applyAlignment="1" applyProtection="1">
      <alignment vertical="center" shrinkToFit="1"/>
      <protection locked="0"/>
    </xf>
    <xf numFmtId="177" fontId="9" fillId="4" borderId="87" xfId="0" applyNumberFormat="1" applyFont="1" applyFill="1" applyBorder="1" applyAlignment="1" applyProtection="1">
      <alignment vertical="center" shrinkToFit="1"/>
      <protection locked="0"/>
    </xf>
    <xf numFmtId="177" fontId="15" fillId="0" borderId="182" xfId="0" applyNumberFormat="1" applyFont="1" applyBorder="1" applyAlignment="1">
      <alignment horizontal="right" vertical="center" shrinkToFit="1"/>
    </xf>
    <xf numFmtId="176" fontId="15" fillId="5" borderId="39" xfId="0" applyNumberFormat="1" applyFont="1" applyFill="1" applyBorder="1" applyAlignment="1">
      <alignment vertical="center"/>
    </xf>
    <xf numFmtId="176" fontId="15" fillId="5" borderId="38" xfId="0" applyNumberFormat="1" applyFont="1" applyFill="1" applyBorder="1" applyAlignment="1">
      <alignment vertical="center"/>
    </xf>
    <xf numFmtId="0" fontId="26" fillId="0" borderId="107" xfId="0" applyFont="1" applyBorder="1" applyAlignment="1" applyProtection="1">
      <alignment horizontal="distributed" vertical="center"/>
      <protection locked="0"/>
    </xf>
    <xf numFmtId="0" fontId="26" fillId="0" borderId="45" xfId="0" applyFont="1" applyBorder="1" applyAlignment="1" applyProtection="1">
      <alignment horizontal="distributed" vertical="center"/>
      <protection locked="0"/>
    </xf>
    <xf numFmtId="0" fontId="15" fillId="0" borderId="114" xfId="0" applyFont="1" applyBorder="1" applyAlignment="1" applyProtection="1">
      <alignment horizontal="distributed" vertical="center"/>
      <protection locked="0"/>
    </xf>
    <xf numFmtId="0" fontId="26" fillId="0" borderId="123" xfId="0" applyFont="1" applyBorder="1" applyAlignment="1" applyProtection="1">
      <alignment horizontal="distributed" vertical="center"/>
      <protection locked="0"/>
    </xf>
    <xf numFmtId="0" fontId="26" fillId="0" borderId="89" xfId="0" applyFont="1" applyBorder="1" applyAlignment="1">
      <alignment horizontal="center" vertical="center"/>
    </xf>
    <xf numFmtId="0" fontId="26" fillId="0" borderId="13" xfId="0" applyFont="1" applyBorder="1" applyAlignment="1">
      <alignment horizontal="center" vertical="center"/>
    </xf>
    <xf numFmtId="177" fontId="26" fillId="0" borderId="40" xfId="0" applyNumberFormat="1" applyFont="1" applyBorder="1" applyAlignment="1" applyProtection="1">
      <alignment vertical="center"/>
      <protection locked="0"/>
    </xf>
    <xf numFmtId="177" fontId="26" fillId="0" borderId="100" xfId="0" applyNumberFormat="1" applyFont="1" applyBorder="1" applyAlignment="1" applyProtection="1">
      <alignment vertical="center"/>
      <protection locked="0"/>
    </xf>
    <xf numFmtId="177" fontId="26" fillId="0" borderId="42" xfId="0" applyNumberFormat="1" applyFont="1" applyBorder="1" applyAlignment="1" applyProtection="1">
      <alignment vertical="center"/>
      <protection locked="0"/>
    </xf>
    <xf numFmtId="177" fontId="26" fillId="0" borderId="89" xfId="0" applyNumberFormat="1" applyFont="1" applyBorder="1" applyAlignment="1" applyProtection="1">
      <alignment vertical="center"/>
      <protection locked="0"/>
    </xf>
    <xf numFmtId="177" fontId="26" fillId="0" borderId="12" xfId="0" applyNumberFormat="1" applyFont="1" applyBorder="1" applyAlignment="1" applyProtection="1">
      <alignment vertical="center"/>
      <protection locked="0"/>
    </xf>
    <xf numFmtId="177" fontId="26" fillId="0" borderId="14" xfId="0" applyNumberFormat="1" applyFont="1" applyBorder="1" applyAlignment="1" applyProtection="1">
      <alignment vertical="center"/>
      <protection locked="0"/>
    </xf>
    <xf numFmtId="0" fontId="26" fillId="0" borderId="11" xfId="0" applyFont="1" applyBorder="1" applyAlignment="1">
      <alignment horizontal="center" vertical="center"/>
    </xf>
    <xf numFmtId="0" fontId="26" fillId="0" borderId="12" xfId="0" applyFont="1" applyBorder="1" applyAlignment="1">
      <alignment horizontal="center" vertical="center"/>
    </xf>
    <xf numFmtId="0" fontId="26" fillId="0" borderId="31" xfId="0" applyFont="1" applyBorder="1" applyAlignment="1">
      <alignment horizontal="center" vertical="center"/>
    </xf>
    <xf numFmtId="0" fontId="26" fillId="0" borderId="43" xfId="0" applyFont="1" applyBorder="1" applyAlignment="1">
      <alignment horizontal="center" vertical="center"/>
    </xf>
    <xf numFmtId="0" fontId="14" fillId="0" borderId="0" xfId="0" applyFont="1" applyAlignment="1" applyProtection="1">
      <alignment horizontal="center" vertical="center"/>
      <protection locked="0"/>
    </xf>
    <xf numFmtId="0" fontId="27" fillId="0" borderId="0" xfId="0" applyFont="1" applyAlignment="1" applyProtection="1">
      <alignment horizontal="center" vertical="center"/>
      <protection locked="0"/>
    </xf>
    <xf numFmtId="0" fontId="26" fillId="0" borderId="4" xfId="0" applyFont="1" applyBorder="1" applyAlignment="1">
      <alignment horizontal="center" vertical="center"/>
    </xf>
    <xf numFmtId="0" fontId="26" fillId="0" borderId="5" xfId="0" applyFont="1" applyBorder="1" applyAlignment="1">
      <alignment horizontal="center" vertical="center"/>
    </xf>
    <xf numFmtId="0" fontId="26" fillId="0" borderId="21" xfId="0" applyFont="1" applyBorder="1" applyAlignment="1">
      <alignment horizontal="center" vertical="center"/>
    </xf>
    <xf numFmtId="0" fontId="26" fillId="0" borderId="44" xfId="0" applyFont="1" applyBorder="1" applyAlignment="1">
      <alignment horizontal="center" vertical="center"/>
    </xf>
    <xf numFmtId="0" fontId="15" fillId="0" borderId="21" xfId="0" applyFont="1" applyBorder="1" applyAlignment="1" applyProtection="1">
      <alignment horizontal="center" vertical="center"/>
      <protection locked="0"/>
    </xf>
    <xf numFmtId="0" fontId="0" fillId="0" borderId="139" xfId="0" applyBorder="1"/>
    <xf numFmtId="0" fontId="26" fillId="0" borderId="93" xfId="0" applyFont="1" applyBorder="1" applyAlignment="1">
      <alignment horizontal="center" vertical="center"/>
    </xf>
    <xf numFmtId="0" fontId="26" fillId="0" borderId="7" xfId="0" applyFont="1" applyBorder="1" applyAlignment="1">
      <alignment horizontal="center" vertical="center"/>
    </xf>
    <xf numFmtId="0" fontId="26" fillId="0" borderId="26" xfId="0" applyFont="1" applyBorder="1" applyAlignment="1">
      <alignment horizontal="distributed" vertical="center" justifyLastLine="1"/>
    </xf>
    <xf numFmtId="0" fontId="26" fillId="0" borderId="92" xfId="0" applyFont="1" applyBorder="1" applyAlignment="1">
      <alignment horizontal="center" vertical="center"/>
    </xf>
    <xf numFmtId="0" fontId="26" fillId="0" borderId="137" xfId="0" applyFont="1" applyBorder="1" applyAlignment="1">
      <alignment horizontal="center" vertical="center"/>
    </xf>
    <xf numFmtId="177" fontId="26" fillId="0" borderId="120" xfId="0" applyNumberFormat="1" applyFont="1" applyBorder="1" applyAlignment="1" applyProtection="1">
      <alignment vertical="center"/>
      <protection locked="0"/>
    </xf>
    <xf numFmtId="177" fontId="26" fillId="0" borderId="44" xfId="0" applyNumberFormat="1" applyFont="1" applyBorder="1" applyAlignment="1" applyProtection="1">
      <alignment vertical="center"/>
      <protection locked="0"/>
    </xf>
    <xf numFmtId="177" fontId="26" fillId="0" borderId="138" xfId="0" applyNumberFormat="1" applyFont="1" applyBorder="1" applyAlignment="1" applyProtection="1">
      <alignment vertical="center"/>
      <protection locked="0"/>
    </xf>
    <xf numFmtId="0" fontId="26" fillId="0" borderId="6" xfId="0" applyFont="1" applyBorder="1" applyAlignment="1">
      <alignment horizontal="center" vertical="center"/>
    </xf>
    <xf numFmtId="0" fontId="26" fillId="0" borderId="121" xfId="0" applyFont="1" applyBorder="1" applyAlignment="1">
      <alignment horizontal="center" vertical="center"/>
    </xf>
    <xf numFmtId="0" fontId="26" fillId="0" borderId="134" xfId="0" applyFont="1" applyBorder="1" applyAlignment="1">
      <alignment horizontal="center" vertical="center"/>
    </xf>
    <xf numFmtId="0" fontId="26" fillId="0" borderId="8" xfId="0" applyFont="1" applyBorder="1" applyAlignment="1">
      <alignment horizontal="center" vertical="center"/>
    </xf>
    <xf numFmtId="177" fontId="26" fillId="0" borderId="34" xfId="0" applyNumberFormat="1" applyFont="1" applyBorder="1" applyAlignment="1" applyProtection="1">
      <alignment vertical="center"/>
      <protection locked="0"/>
    </xf>
    <xf numFmtId="0" fontId="26" fillId="0" borderId="20" xfId="0" applyFont="1" applyBorder="1" applyAlignment="1">
      <alignment horizontal="center" vertical="center"/>
    </xf>
    <xf numFmtId="0" fontId="26" fillId="0" borderId="35" xfId="0" applyFont="1" applyBorder="1" applyAlignment="1">
      <alignment horizontal="center" vertical="center"/>
    </xf>
    <xf numFmtId="0" fontId="26" fillId="0" borderId="103" xfId="0" applyFont="1" applyBorder="1" applyAlignment="1">
      <alignment horizontal="center" vertical="center"/>
    </xf>
    <xf numFmtId="177" fontId="26" fillId="0" borderId="120" xfId="0" applyNumberFormat="1" applyFont="1" applyBorder="1" applyAlignment="1">
      <alignment vertical="center"/>
    </xf>
    <xf numFmtId="177" fontId="26" fillId="0" borderId="44" xfId="0" applyNumberFormat="1" applyFont="1" applyBorder="1" applyAlignment="1">
      <alignment vertical="center"/>
    </xf>
    <xf numFmtId="177" fontId="26" fillId="0" borderId="138" xfId="0" applyNumberFormat="1" applyFont="1" applyBorder="1" applyAlignment="1">
      <alignment vertical="center"/>
    </xf>
    <xf numFmtId="177" fontId="26" fillId="0" borderId="89" xfId="0" applyNumberFormat="1" applyFont="1" applyBorder="1" applyAlignment="1">
      <alignment vertical="center"/>
    </xf>
    <xf numFmtId="177" fontId="26" fillId="0" borderId="12" xfId="0" applyNumberFormat="1" applyFont="1" applyBorder="1" applyAlignment="1">
      <alignment vertical="center"/>
    </xf>
    <xf numFmtId="177" fontId="26" fillId="0" borderId="143" xfId="0" applyNumberFormat="1" applyFont="1" applyBorder="1" applyAlignment="1">
      <alignment vertical="center"/>
    </xf>
    <xf numFmtId="177" fontId="26" fillId="0" borderId="143" xfId="0" applyNumberFormat="1" applyFont="1" applyBorder="1" applyAlignment="1" applyProtection="1">
      <alignment vertical="center"/>
      <protection locked="0"/>
    </xf>
    <xf numFmtId="0" fontId="10" fillId="0" borderId="89" xfId="0" applyFont="1" applyBorder="1" applyAlignment="1">
      <alignment horizontal="center" vertical="center" shrinkToFit="1"/>
    </xf>
    <xf numFmtId="0" fontId="10" fillId="0" borderId="12" xfId="0" applyFont="1" applyBorder="1" applyAlignment="1">
      <alignment horizontal="center" vertical="center" shrinkToFit="1"/>
    </xf>
    <xf numFmtId="0" fontId="10" fillId="0" borderId="13" xfId="0" applyFont="1" applyBorder="1" applyAlignment="1">
      <alignment horizontal="center" vertical="center" shrinkToFit="1"/>
    </xf>
    <xf numFmtId="0" fontId="10" fillId="0" borderId="145" xfId="0" applyFont="1" applyBorder="1" applyAlignment="1">
      <alignment horizontal="center" vertical="center" shrinkToFit="1"/>
    </xf>
    <xf numFmtId="0" fontId="10" fillId="0" borderId="1" xfId="0" applyFont="1" applyBorder="1" applyAlignment="1">
      <alignment horizontal="center" vertical="center" shrinkToFit="1"/>
    </xf>
    <xf numFmtId="0" fontId="10" fillId="0" borderId="17" xfId="0" applyFont="1" applyBorder="1" applyAlignment="1">
      <alignment horizontal="center" vertical="center" shrinkToFit="1"/>
    </xf>
    <xf numFmtId="0" fontId="10" fillId="0" borderId="88" xfId="0" applyFont="1" applyBorder="1" applyAlignment="1">
      <alignment horizontal="center" vertical="center" shrinkToFit="1"/>
    </xf>
    <xf numFmtId="0" fontId="10" fillId="0" borderId="0" xfId="0" applyFont="1" applyAlignment="1">
      <alignment horizontal="center" vertical="center" shrinkToFit="1"/>
    </xf>
    <xf numFmtId="0" fontId="10" fillId="0" borderId="9" xfId="0" applyFont="1" applyBorder="1" applyAlignment="1">
      <alignment horizontal="center" vertical="center" shrinkToFit="1"/>
    </xf>
    <xf numFmtId="0" fontId="26" fillId="0" borderId="144" xfId="0" applyFont="1" applyBorder="1" applyAlignment="1">
      <alignment horizontal="center" vertical="center"/>
    </xf>
    <xf numFmtId="177" fontId="26" fillId="0" borderId="40" xfId="0" applyNumberFormat="1" applyFont="1" applyBorder="1" applyAlignment="1">
      <alignment vertical="center"/>
    </xf>
    <xf numFmtId="177" fontId="26" fillId="0" borderId="100" xfId="0" applyNumberFormat="1" applyFont="1" applyBorder="1" applyAlignment="1">
      <alignment vertical="center"/>
    </xf>
    <xf numFmtId="177" fontId="26" fillId="0" borderId="41" xfId="0" applyNumberFormat="1" applyFont="1" applyBorder="1" applyAlignment="1">
      <alignment vertical="center"/>
    </xf>
    <xf numFmtId="177" fontId="26" fillId="0" borderId="41" xfId="0" applyNumberFormat="1" applyFont="1" applyBorder="1" applyAlignment="1" applyProtection="1">
      <alignment vertical="center"/>
      <protection locked="0"/>
    </xf>
    <xf numFmtId="0" fontId="26" fillId="0" borderId="146" xfId="0" applyFont="1" applyBorder="1" applyAlignment="1">
      <alignment horizontal="center" vertical="center"/>
    </xf>
    <xf numFmtId="0" fontId="26" fillId="0" borderId="94" xfId="0" applyFont="1" applyBorder="1" applyAlignment="1">
      <alignment horizontal="center" vertical="center"/>
    </xf>
    <xf numFmtId="0" fontId="26" fillId="0" borderId="140" xfId="0" applyFont="1" applyBorder="1" applyAlignment="1">
      <alignment horizontal="center" vertical="center"/>
    </xf>
    <xf numFmtId="0" fontId="26" fillId="0" borderId="119" xfId="0" applyFont="1" applyBorder="1" applyAlignment="1">
      <alignment horizontal="center" vertical="center"/>
    </xf>
    <xf numFmtId="0" fontId="26" fillId="0" borderId="141" xfId="0" applyFont="1" applyBorder="1" applyAlignment="1">
      <alignment horizontal="center" vertical="center"/>
    </xf>
    <xf numFmtId="0" fontId="26" fillId="0" borderId="142" xfId="0" applyFont="1" applyBorder="1" applyAlignment="1">
      <alignment horizontal="center" vertical="center"/>
    </xf>
    <xf numFmtId="0" fontId="26" fillId="0" borderId="39" xfId="0" applyFont="1" applyBorder="1" applyAlignment="1">
      <alignment horizontal="left"/>
    </xf>
    <xf numFmtId="0" fontId="26" fillId="0" borderId="100" xfId="0" applyFont="1" applyBorder="1" applyAlignment="1">
      <alignment horizontal="left"/>
    </xf>
    <xf numFmtId="0" fontId="26" fillId="0" borderId="42" xfId="0" applyFont="1" applyBorder="1" applyAlignment="1">
      <alignment horizontal="left"/>
    </xf>
    <xf numFmtId="0" fontId="15" fillId="0" borderId="92" xfId="0" applyFont="1" applyBorder="1" applyAlignment="1">
      <alignment horizontal="center" vertical="center"/>
    </xf>
    <xf numFmtId="0" fontId="15" fillId="0" borderId="6" xfId="0" applyFont="1" applyBorder="1" applyAlignment="1">
      <alignment horizontal="center" vertical="center"/>
    </xf>
    <xf numFmtId="177" fontId="26" fillId="0" borderId="139" xfId="0" applyNumberFormat="1" applyFont="1" applyBorder="1" applyAlignment="1">
      <alignment vertical="center"/>
    </xf>
    <xf numFmtId="177" fontId="26" fillId="0" borderId="13" xfId="0" applyNumberFormat="1" applyFont="1" applyBorder="1" applyAlignment="1">
      <alignment vertical="center"/>
    </xf>
    <xf numFmtId="177" fontId="26" fillId="0" borderId="38" xfId="0" applyNumberFormat="1" applyFont="1" applyBorder="1" applyAlignment="1">
      <alignment vertical="center"/>
    </xf>
    <xf numFmtId="0" fontId="26" fillId="0" borderId="21" xfId="0" applyFont="1" applyBorder="1" applyAlignment="1">
      <alignment horizontal="left"/>
    </xf>
    <xf numFmtId="0" fontId="26" fillId="0" borderId="44" xfId="0" applyFont="1" applyBorder="1" applyAlignment="1">
      <alignment horizontal="left"/>
    </xf>
    <xf numFmtId="0" fontId="26" fillId="0" borderId="34" xfId="0" applyFont="1" applyBorder="1" applyAlignment="1">
      <alignment horizontal="left"/>
    </xf>
    <xf numFmtId="177" fontId="26" fillId="0" borderId="36" xfId="0" applyNumberFormat="1" applyFont="1" applyBorder="1" applyAlignment="1">
      <alignment horizontal="center" vertical="center"/>
    </xf>
    <xf numFmtId="177" fontId="26" fillId="0" borderId="94" xfId="0" applyNumberFormat="1" applyFont="1" applyBorder="1" applyAlignment="1">
      <alignment horizontal="center" vertical="center"/>
    </xf>
    <xf numFmtId="177" fontId="26" fillId="0" borderId="141" xfId="0" applyNumberFormat="1" applyFont="1" applyBorder="1" applyAlignment="1">
      <alignment horizontal="center" vertical="center"/>
    </xf>
    <xf numFmtId="177" fontId="26" fillId="0" borderId="13" xfId="0" applyNumberFormat="1" applyFont="1" applyBorder="1" applyAlignment="1">
      <alignment horizontal="center" vertical="center"/>
    </xf>
    <xf numFmtId="0" fontId="26" fillId="0" borderId="151" xfId="0" applyFont="1" applyBorder="1" applyAlignment="1">
      <alignment horizontal="center" vertical="center"/>
    </xf>
    <xf numFmtId="0" fontId="26" fillId="0" borderId="17" xfId="0" applyFont="1" applyBorder="1" applyAlignment="1">
      <alignment horizontal="center" vertical="center"/>
    </xf>
    <xf numFmtId="0" fontId="15" fillId="0" borderId="5" xfId="0" applyFont="1" applyBorder="1" applyAlignment="1">
      <alignment horizontal="center" vertical="center"/>
    </xf>
    <xf numFmtId="0" fontId="26" fillId="0" borderId="40" xfId="0" applyFont="1" applyBorder="1" applyAlignment="1">
      <alignment horizontal="left" vertical="center" shrinkToFit="1"/>
    </xf>
    <xf numFmtId="0" fontId="26" fillId="0" borderId="100" xfId="0" applyFont="1" applyBorder="1" applyAlignment="1">
      <alignment horizontal="left" vertical="center" shrinkToFit="1"/>
    </xf>
    <xf numFmtId="0" fontId="26" fillId="0" borderId="147" xfId="0" applyFont="1" applyBorder="1" applyAlignment="1">
      <alignment horizontal="left" vertical="center" shrinkToFit="1"/>
    </xf>
    <xf numFmtId="0" fontId="26" fillId="0" borderId="120" xfId="0" applyFont="1" applyBorder="1" applyAlignment="1">
      <alignment horizontal="left" vertical="center" shrinkToFit="1"/>
    </xf>
    <xf numFmtId="0" fontId="26" fillId="0" borderId="44" xfId="0" applyFont="1" applyBorder="1" applyAlignment="1">
      <alignment horizontal="left" vertical="center" shrinkToFit="1"/>
    </xf>
    <xf numFmtId="0" fontId="26" fillId="0" borderId="148" xfId="0" applyFont="1" applyBorder="1" applyAlignment="1">
      <alignment horizontal="left" vertical="center" shrinkToFit="1"/>
    </xf>
    <xf numFmtId="0" fontId="26" fillId="0" borderId="88" xfId="0" applyFont="1" applyBorder="1" applyAlignment="1">
      <alignment horizontal="left" vertical="center" shrinkToFit="1"/>
    </xf>
    <xf numFmtId="0" fontId="26" fillId="0" borderId="0" xfId="0" applyFont="1" applyAlignment="1">
      <alignment horizontal="left" vertical="center" shrinkToFit="1"/>
    </xf>
    <xf numFmtId="0" fontId="26" fillId="0" borderId="149" xfId="0" applyFont="1" applyBorder="1" applyAlignment="1">
      <alignment horizontal="left" vertical="center" shrinkToFit="1"/>
    </xf>
    <xf numFmtId="0" fontId="26" fillId="0" borderId="89" xfId="0" applyFont="1" applyBorder="1" applyAlignment="1">
      <alignment horizontal="left" vertical="center" shrinkToFit="1"/>
    </xf>
    <xf numFmtId="0" fontId="26" fillId="0" borderId="12" xfId="0" applyFont="1" applyBorder="1" applyAlignment="1">
      <alignment horizontal="left" vertical="center" shrinkToFit="1"/>
    </xf>
    <xf numFmtId="0" fontId="26" fillId="0" borderId="150" xfId="0" applyFont="1" applyBorder="1" applyAlignment="1">
      <alignment horizontal="left" vertical="center" shrinkToFit="1"/>
    </xf>
    <xf numFmtId="0" fontId="26" fillId="0" borderId="90" xfId="0" applyFont="1" applyBorder="1" applyAlignment="1">
      <alignment horizontal="center" vertical="center"/>
    </xf>
    <xf numFmtId="0" fontId="26" fillId="0" borderId="120" xfId="0" applyFont="1" applyBorder="1" applyAlignment="1">
      <alignment horizontal="center" vertical="center"/>
    </xf>
    <xf numFmtId="0" fontId="26" fillId="0" borderId="139" xfId="0" applyFont="1" applyBorder="1" applyAlignment="1">
      <alignment horizontal="center" vertical="center"/>
    </xf>
    <xf numFmtId="177" fontId="26" fillId="0" borderId="152" xfId="0" applyNumberFormat="1" applyFont="1" applyBorder="1" applyAlignment="1">
      <alignment horizontal="center" vertical="center"/>
    </xf>
    <xf numFmtId="177" fontId="26" fillId="0" borderId="139" xfId="0" applyNumberFormat="1" applyFont="1" applyBorder="1" applyAlignment="1">
      <alignment horizontal="center" vertical="center"/>
    </xf>
    <xf numFmtId="0" fontId="26" fillId="0" borderId="108" xfId="0" applyFont="1" applyBorder="1" applyAlignment="1">
      <alignment horizontal="center" vertical="center"/>
    </xf>
    <xf numFmtId="0" fontId="26" fillId="0" borderId="87" xfId="0" applyFont="1" applyBorder="1" applyAlignment="1">
      <alignment horizontal="center" vertical="center"/>
    </xf>
    <xf numFmtId="0" fontId="26" fillId="0" borderId="36" xfId="0" applyFont="1" applyBorder="1" applyAlignment="1">
      <alignment horizontal="center" vertical="center"/>
    </xf>
    <xf numFmtId="0" fontId="22" fillId="0" borderId="64" xfId="0" applyFont="1" applyBorder="1" applyAlignment="1">
      <alignment vertical="top" wrapText="1"/>
    </xf>
    <xf numFmtId="0" fontId="22" fillId="0" borderId="0" xfId="0" applyFont="1" applyAlignment="1">
      <alignment vertical="top" wrapText="1"/>
    </xf>
    <xf numFmtId="0" fontId="22" fillId="0" borderId="153" xfId="0" applyFont="1" applyBorder="1" applyAlignment="1">
      <alignment vertical="top" wrapText="1"/>
    </xf>
    <xf numFmtId="0" fontId="22" fillId="0" borderId="154" xfId="0" applyFont="1" applyBorder="1" applyAlignment="1">
      <alignment vertical="top" wrapText="1"/>
    </xf>
    <xf numFmtId="0" fontId="22" fillId="0" borderId="155" xfId="0" applyFont="1" applyBorder="1" applyAlignment="1">
      <alignment vertical="top" wrapText="1"/>
    </xf>
    <xf numFmtId="0" fontId="22" fillId="0" borderId="156" xfId="0" applyFont="1" applyBorder="1" applyAlignment="1">
      <alignment vertical="top" wrapText="1"/>
    </xf>
    <xf numFmtId="0" fontId="24" fillId="0" borderId="0" xfId="0" applyFont="1" applyAlignment="1">
      <alignment horizontal="center" vertical="center"/>
    </xf>
    <xf numFmtId="0" fontId="22" fillId="0" borderId="157" xfId="0" applyFont="1" applyBorder="1" applyAlignment="1">
      <alignment horizontal="center" vertical="center"/>
    </xf>
    <xf numFmtId="0" fontId="22" fillId="0" borderId="158" xfId="0" applyFont="1" applyBorder="1" applyAlignment="1">
      <alignment horizontal="center" vertical="center"/>
    </xf>
    <xf numFmtId="3" fontId="15" fillId="0" borderId="48" xfId="2" applyBorder="1" applyAlignment="1">
      <alignment horizontal="center" vertical="center"/>
    </xf>
    <xf numFmtId="0" fontId="0" fillId="0" borderId="159" xfId="0" applyBorder="1" applyAlignment="1">
      <alignment horizontal="center" vertical="center"/>
    </xf>
    <xf numFmtId="3" fontId="15" fillId="0" borderId="155" xfId="2" applyBorder="1" applyAlignment="1" applyProtection="1">
      <alignment horizontal="center"/>
      <protection locked="0"/>
    </xf>
    <xf numFmtId="0" fontId="19" fillId="0" borderId="155" xfId="0" applyFont="1" applyBorder="1" applyAlignment="1" applyProtection="1">
      <alignment vertical="center" shrinkToFit="1"/>
      <protection locked="0"/>
    </xf>
    <xf numFmtId="0" fontId="15" fillId="0" borderId="24" xfId="0" applyFont="1" applyBorder="1" applyAlignment="1">
      <alignment horizontal="distributed" vertical="center" justifyLastLine="1"/>
    </xf>
    <xf numFmtId="0" fontId="15" fillId="0" borderId="125" xfId="0" applyFont="1" applyBorder="1" applyAlignment="1">
      <alignment horizontal="distributed" vertical="center" justifyLastLine="1"/>
    </xf>
    <xf numFmtId="0" fontId="15" fillId="0" borderId="0" xfId="0" applyFont="1" applyAlignment="1" applyProtection="1">
      <alignment horizontal="distributed" vertical="center"/>
      <protection locked="0"/>
    </xf>
    <xf numFmtId="0" fontId="15" fillId="0" borderId="0" xfId="0" applyFont="1" applyAlignment="1" applyProtection="1">
      <alignment vertical="center"/>
      <protection locked="0"/>
    </xf>
    <xf numFmtId="0" fontId="15" fillId="0" borderId="10" xfId="0" applyFont="1" applyBorder="1" applyAlignment="1" applyProtection="1">
      <alignment vertical="center"/>
      <protection locked="0"/>
    </xf>
    <xf numFmtId="0" fontId="15" fillId="0" borderId="12" xfId="0" applyFont="1" applyBorder="1" applyAlignment="1" applyProtection="1">
      <alignment vertical="center"/>
      <protection locked="0"/>
    </xf>
    <xf numFmtId="0" fontId="15" fillId="0" borderId="14" xfId="0" applyFont="1" applyBorder="1" applyAlignment="1" applyProtection="1">
      <alignment vertical="center"/>
      <protection locked="0"/>
    </xf>
    <xf numFmtId="0" fontId="15" fillId="0" borderId="12" xfId="0" applyFont="1" applyBorder="1" applyAlignment="1" applyProtection="1">
      <alignment horizontal="distributed" vertical="center"/>
      <protection locked="0"/>
    </xf>
    <xf numFmtId="0" fontId="15" fillId="0" borderId="35" xfId="0" applyFont="1" applyBorder="1" applyAlignment="1">
      <alignment horizontal="distributed" vertical="center" justifyLastLine="1"/>
    </xf>
    <xf numFmtId="0" fontId="15" fillId="0" borderId="1" xfId="0" applyFont="1" applyBorder="1" applyAlignment="1" applyProtection="1">
      <alignment vertical="center"/>
      <protection locked="0"/>
    </xf>
    <xf numFmtId="0" fontId="15" fillId="0" borderId="18" xfId="0" applyFont="1" applyBorder="1" applyAlignment="1" applyProtection="1">
      <alignment vertical="center"/>
      <protection locked="0"/>
    </xf>
    <xf numFmtId="0" fontId="15" fillId="0" borderId="24" xfId="0" applyFont="1" applyBorder="1" applyAlignment="1" applyProtection="1">
      <alignment vertical="center"/>
      <protection locked="0"/>
    </xf>
    <xf numFmtId="0" fontId="15" fillId="0" borderId="125" xfId="0" applyFont="1" applyBorder="1" applyAlignment="1" applyProtection="1">
      <alignment vertical="center"/>
      <protection locked="0"/>
    </xf>
    <xf numFmtId="0" fontId="17" fillId="0" borderId="0" xfId="0" applyFont="1" applyAlignment="1">
      <alignment horizontal="center" vertical="center"/>
    </xf>
    <xf numFmtId="0" fontId="18" fillId="0" borderId="0" xfId="0" applyFont="1" applyAlignment="1">
      <alignment horizontal="center" vertical="center"/>
    </xf>
  </cellXfs>
  <cellStyles count="3">
    <cellStyle name="桁区切り" xfId="1" builtinId="6"/>
    <cellStyle name="標準" xfId="0" builtinId="0"/>
    <cellStyle name="標準_精算表はやし工務店" xfId="2" xr:uid="{00000000-0005-0000-0000-000002000000}"/>
  </cellStyles>
  <dxfs count="2">
    <dxf>
      <font>
        <b/>
        <i val="0"/>
        <color rgb="FFFF0000"/>
      </font>
      <fill>
        <patternFill>
          <bgColor rgb="FFFFFF00"/>
        </patternFill>
      </fill>
    </dxf>
    <dxf>
      <font>
        <b/>
        <i val="0"/>
        <color rgb="FFFF0000"/>
      </font>
      <fill>
        <patternFill>
          <bgColor rgb="FFFFFF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T21"/>
  <sheetViews>
    <sheetView showZeros="0" tabSelected="1" view="pageBreakPreview" zoomScaleNormal="85" zoomScaleSheetLayoutView="100" workbookViewId="0">
      <selection activeCell="X13" sqref="X13"/>
    </sheetView>
  </sheetViews>
  <sheetFormatPr defaultColWidth="9.33203125" defaultRowHeight="13.5" x14ac:dyDescent="0.15"/>
  <cols>
    <col min="1" max="1" width="7.33203125" style="195" customWidth="1"/>
    <col min="2" max="5" width="13.83203125" style="389" customWidth="1"/>
    <col min="6" max="6" width="17" style="389" customWidth="1"/>
    <col min="7" max="11" width="12.83203125" style="389" customWidth="1"/>
    <col min="12" max="12" width="17" style="389" customWidth="1"/>
    <col min="13" max="13" width="1.6640625" style="389" customWidth="1"/>
    <col min="14" max="14" width="7.33203125" style="389" customWidth="1"/>
    <col min="15" max="18" width="13.83203125" style="389" customWidth="1"/>
    <col min="19" max="19" width="17" style="389" customWidth="1"/>
    <col min="20" max="16384" width="9.33203125" style="195"/>
  </cols>
  <sheetData>
    <row r="1" spans="1:20" ht="21" customHeight="1" x14ac:dyDescent="0.15">
      <c r="B1" s="377"/>
      <c r="C1" s="377"/>
      <c r="D1" s="377"/>
      <c r="E1" s="506" t="s">
        <v>230</v>
      </c>
      <c r="F1" s="506"/>
      <c r="G1" s="507" t="s">
        <v>228</v>
      </c>
      <c r="H1" s="507"/>
      <c r="I1" s="507"/>
      <c r="J1" s="507"/>
      <c r="K1" s="507"/>
      <c r="L1" s="507"/>
      <c r="M1" s="377"/>
      <c r="N1" s="377"/>
      <c r="O1" s="377"/>
      <c r="P1" s="377"/>
      <c r="Q1" s="377"/>
      <c r="R1" s="377"/>
      <c r="S1" s="377"/>
      <c r="T1" s="194"/>
    </row>
    <row r="2" spans="1:20" ht="21" customHeight="1" x14ac:dyDescent="0.15">
      <c r="A2" s="508"/>
      <c r="B2" s="508"/>
      <c r="C2" s="508"/>
      <c r="D2" s="508"/>
      <c r="E2" s="508"/>
      <c r="F2" s="508"/>
      <c r="G2" s="508"/>
      <c r="H2" s="508"/>
      <c r="I2" s="508"/>
      <c r="J2" s="508"/>
      <c r="K2" s="508"/>
      <c r="L2" s="508"/>
      <c r="M2" s="508"/>
      <c r="N2" s="508"/>
      <c r="O2" s="508"/>
      <c r="P2" s="508"/>
      <c r="Q2" s="508"/>
      <c r="R2" s="508"/>
      <c r="S2" s="508"/>
      <c r="T2" s="194"/>
    </row>
    <row r="3" spans="1:20" ht="21" customHeight="1" x14ac:dyDescent="0.15">
      <c r="A3" s="4" t="s">
        <v>0</v>
      </c>
      <c r="B3" s="378"/>
      <c r="C3" s="378"/>
      <c r="D3" s="379"/>
      <c r="E3" s="378"/>
      <c r="F3" s="378"/>
      <c r="G3" s="378"/>
      <c r="H3" s="378"/>
      <c r="I3" s="378"/>
      <c r="J3" s="378"/>
      <c r="K3" s="378"/>
      <c r="L3" s="378"/>
      <c r="M3" s="378"/>
      <c r="N3" s="378"/>
      <c r="O3" s="378"/>
      <c r="P3" s="378" t="s">
        <v>186</v>
      </c>
      <c r="Q3" s="516"/>
      <c r="R3" s="516"/>
      <c r="S3" s="516"/>
      <c r="T3" s="4"/>
    </row>
    <row r="4" spans="1:20" ht="18" customHeight="1" x14ac:dyDescent="0.15">
      <c r="A4" s="509"/>
      <c r="B4" s="509"/>
      <c r="C4" s="509"/>
      <c r="D4" s="509"/>
      <c r="E4" s="509"/>
      <c r="F4" s="509"/>
      <c r="G4" s="509"/>
      <c r="H4" s="509"/>
      <c r="I4" s="509"/>
      <c r="J4" s="509"/>
      <c r="K4" s="509"/>
      <c r="L4" s="509"/>
      <c r="M4" s="509"/>
      <c r="N4" s="509"/>
      <c r="O4" s="509"/>
      <c r="P4" s="509"/>
      <c r="Q4" s="509"/>
      <c r="R4" s="509"/>
      <c r="S4" s="509"/>
    </row>
    <row r="5" spans="1:20" s="343" customFormat="1" ht="24" customHeight="1" x14ac:dyDescent="0.15">
      <c r="A5" s="510" t="s">
        <v>6</v>
      </c>
      <c r="B5" s="512" t="s">
        <v>130</v>
      </c>
      <c r="C5" s="512"/>
      <c r="D5" s="512"/>
      <c r="E5" s="512"/>
      <c r="F5" s="513" t="s">
        <v>219</v>
      </c>
      <c r="G5" s="504" t="s">
        <v>131</v>
      </c>
      <c r="H5" s="505"/>
      <c r="I5" s="504" t="s">
        <v>20</v>
      </c>
      <c r="J5" s="505"/>
      <c r="K5" s="517"/>
      <c r="L5" s="513" t="s">
        <v>220</v>
      </c>
      <c r="M5" s="481"/>
      <c r="N5" s="512" t="s">
        <v>6</v>
      </c>
      <c r="O5" s="504" t="s">
        <v>132</v>
      </c>
      <c r="P5" s="515"/>
      <c r="Q5" s="515"/>
      <c r="R5" s="505"/>
      <c r="S5" s="513" t="s">
        <v>221</v>
      </c>
    </row>
    <row r="6" spans="1:20" s="343" customFormat="1" ht="24" customHeight="1" thickBot="1" x14ac:dyDescent="0.2">
      <c r="A6" s="511"/>
      <c r="B6" s="434" t="s">
        <v>217</v>
      </c>
      <c r="C6" s="435" t="s">
        <v>216</v>
      </c>
      <c r="D6" s="380"/>
      <c r="E6" s="380"/>
      <c r="F6" s="514"/>
      <c r="G6" s="434" t="s">
        <v>217</v>
      </c>
      <c r="H6" s="435" t="s">
        <v>216</v>
      </c>
      <c r="I6" s="434" t="s">
        <v>217</v>
      </c>
      <c r="J6" s="435" t="s">
        <v>218</v>
      </c>
      <c r="K6" s="518"/>
      <c r="L6" s="514"/>
      <c r="M6" s="481"/>
      <c r="N6" s="519"/>
      <c r="O6" s="434" t="s">
        <v>217</v>
      </c>
      <c r="P6" s="435" t="s">
        <v>216</v>
      </c>
      <c r="Q6" s="380"/>
      <c r="R6" s="380"/>
      <c r="S6" s="514"/>
    </row>
    <row r="7" spans="1:20" s="8" customFormat="1" ht="24.95" customHeight="1" thickTop="1" x14ac:dyDescent="0.15">
      <c r="A7" s="196">
        <v>1</v>
      </c>
      <c r="B7" s="381"/>
      <c r="C7" s="381"/>
      <c r="D7" s="382"/>
      <c r="E7" s="382"/>
      <c r="F7" s="477">
        <f>SUM(B7:E7)</f>
        <v>0</v>
      </c>
      <c r="G7" s="381"/>
      <c r="H7" s="382"/>
      <c r="I7" s="382"/>
      <c r="J7" s="382"/>
      <c r="K7" s="382"/>
      <c r="L7" s="477">
        <f>SUM(F7:K7)</f>
        <v>0</v>
      </c>
      <c r="M7" s="482"/>
      <c r="N7" s="383">
        <v>1</v>
      </c>
      <c r="O7" s="381"/>
      <c r="P7" s="381"/>
      <c r="Q7" s="382"/>
      <c r="R7" s="382"/>
      <c r="S7" s="483">
        <f>SUM(O7:R7)</f>
        <v>0</v>
      </c>
    </row>
    <row r="8" spans="1:20" s="8" customFormat="1" ht="24.95" customHeight="1" x14ac:dyDescent="0.15">
      <c r="A8" s="197">
        <v>2</v>
      </c>
      <c r="B8" s="384"/>
      <c r="C8" s="384"/>
      <c r="D8" s="384"/>
      <c r="E8" s="384"/>
      <c r="F8" s="478">
        <f t="shared" ref="F8:F18" si="0">SUM(B8:E8)</f>
        <v>0</v>
      </c>
      <c r="G8" s="384"/>
      <c r="H8" s="384"/>
      <c r="I8" s="384"/>
      <c r="J8" s="384"/>
      <c r="K8" s="384"/>
      <c r="L8" s="478">
        <f>SUM(F8:K8)</f>
        <v>0</v>
      </c>
      <c r="M8" s="482"/>
      <c r="N8" s="385">
        <v>2</v>
      </c>
      <c r="O8" s="384"/>
      <c r="P8" s="384"/>
      <c r="Q8" s="384"/>
      <c r="R8" s="384"/>
      <c r="S8" s="478">
        <f>SUM(O8:R8)</f>
        <v>0</v>
      </c>
    </row>
    <row r="9" spans="1:20" s="8" customFormat="1" ht="24.95" customHeight="1" x14ac:dyDescent="0.15">
      <c r="A9" s="197">
        <v>3</v>
      </c>
      <c r="B9" s="384"/>
      <c r="C9" s="384"/>
      <c r="D9" s="384"/>
      <c r="E9" s="384"/>
      <c r="F9" s="478">
        <f t="shared" si="0"/>
        <v>0</v>
      </c>
      <c r="G9" s="384"/>
      <c r="H9" s="384"/>
      <c r="I9" s="384"/>
      <c r="J9" s="384"/>
      <c r="K9" s="384"/>
      <c r="L9" s="478">
        <f t="shared" ref="L9:L17" si="1">SUM(F9:K9)</f>
        <v>0</v>
      </c>
      <c r="M9" s="482"/>
      <c r="N9" s="385">
        <v>3</v>
      </c>
      <c r="O9" s="384"/>
      <c r="P9" s="384"/>
      <c r="Q9" s="384"/>
      <c r="R9" s="384"/>
      <c r="S9" s="478">
        <f t="shared" ref="S9:S18" si="2">SUM(O9:R9)</f>
        <v>0</v>
      </c>
    </row>
    <row r="10" spans="1:20" s="8" customFormat="1" ht="24.95" customHeight="1" x14ac:dyDescent="0.15">
      <c r="A10" s="197">
        <v>4</v>
      </c>
      <c r="B10" s="384"/>
      <c r="C10" s="384"/>
      <c r="D10" s="384"/>
      <c r="E10" s="384"/>
      <c r="F10" s="478">
        <f t="shared" si="0"/>
        <v>0</v>
      </c>
      <c r="G10" s="384"/>
      <c r="H10" s="384"/>
      <c r="I10" s="384"/>
      <c r="J10" s="384"/>
      <c r="K10" s="384"/>
      <c r="L10" s="478">
        <f t="shared" si="1"/>
        <v>0</v>
      </c>
      <c r="M10" s="482"/>
      <c r="N10" s="385">
        <v>4</v>
      </c>
      <c r="O10" s="384"/>
      <c r="P10" s="384"/>
      <c r="Q10" s="384"/>
      <c r="R10" s="384"/>
      <c r="S10" s="478">
        <f t="shared" si="2"/>
        <v>0</v>
      </c>
    </row>
    <row r="11" spans="1:20" s="8" customFormat="1" ht="24.95" customHeight="1" x14ac:dyDescent="0.15">
      <c r="A11" s="197">
        <v>5</v>
      </c>
      <c r="B11" s="384"/>
      <c r="C11" s="384"/>
      <c r="D11" s="384"/>
      <c r="E11" s="384"/>
      <c r="F11" s="478">
        <f>SUM(B11:E11)</f>
        <v>0</v>
      </c>
      <c r="G11" s="384"/>
      <c r="H11" s="384"/>
      <c r="I11" s="384"/>
      <c r="J11" s="384"/>
      <c r="K11" s="384"/>
      <c r="L11" s="478">
        <f t="shared" si="1"/>
        <v>0</v>
      </c>
      <c r="M11" s="482"/>
      <c r="N11" s="385">
        <v>5</v>
      </c>
      <c r="O11" s="384"/>
      <c r="P11" s="384"/>
      <c r="Q11" s="384"/>
      <c r="R11" s="384"/>
      <c r="S11" s="478">
        <f t="shared" si="2"/>
        <v>0</v>
      </c>
    </row>
    <row r="12" spans="1:20" s="8" customFormat="1" ht="24.95" customHeight="1" x14ac:dyDescent="0.15">
      <c r="A12" s="197">
        <v>6</v>
      </c>
      <c r="B12" s="384"/>
      <c r="C12" s="384"/>
      <c r="D12" s="384"/>
      <c r="E12" s="384"/>
      <c r="F12" s="478">
        <f t="shared" si="0"/>
        <v>0</v>
      </c>
      <c r="G12" s="384"/>
      <c r="H12" s="384"/>
      <c r="I12" s="384"/>
      <c r="J12" s="384"/>
      <c r="K12" s="384"/>
      <c r="L12" s="478">
        <f t="shared" si="1"/>
        <v>0</v>
      </c>
      <c r="M12" s="482"/>
      <c r="N12" s="385">
        <v>6</v>
      </c>
      <c r="O12" s="384"/>
      <c r="P12" s="384"/>
      <c r="Q12" s="384"/>
      <c r="R12" s="384"/>
      <c r="S12" s="478">
        <f t="shared" si="2"/>
        <v>0</v>
      </c>
    </row>
    <row r="13" spans="1:20" s="8" customFormat="1" ht="24.95" customHeight="1" x14ac:dyDescent="0.15">
      <c r="A13" s="197">
        <v>7</v>
      </c>
      <c r="B13" s="384"/>
      <c r="C13" s="384"/>
      <c r="D13" s="384"/>
      <c r="E13" s="384"/>
      <c r="F13" s="478">
        <f t="shared" si="0"/>
        <v>0</v>
      </c>
      <c r="G13" s="384"/>
      <c r="H13" s="384"/>
      <c r="I13" s="384"/>
      <c r="J13" s="384"/>
      <c r="K13" s="384"/>
      <c r="L13" s="478">
        <f t="shared" si="1"/>
        <v>0</v>
      </c>
      <c r="M13" s="482"/>
      <c r="N13" s="385">
        <v>7</v>
      </c>
      <c r="O13" s="384"/>
      <c r="P13" s="384"/>
      <c r="Q13" s="384"/>
      <c r="R13" s="384"/>
      <c r="S13" s="478">
        <f t="shared" si="2"/>
        <v>0</v>
      </c>
    </row>
    <row r="14" spans="1:20" s="8" customFormat="1" ht="24.95" customHeight="1" x14ac:dyDescent="0.15">
      <c r="A14" s="197">
        <v>8</v>
      </c>
      <c r="B14" s="384"/>
      <c r="C14" s="384"/>
      <c r="D14" s="384"/>
      <c r="E14" s="384"/>
      <c r="F14" s="478">
        <f t="shared" si="0"/>
        <v>0</v>
      </c>
      <c r="G14" s="384"/>
      <c r="H14" s="384"/>
      <c r="I14" s="384"/>
      <c r="J14" s="384"/>
      <c r="K14" s="384"/>
      <c r="L14" s="478">
        <f>SUM(F14:K14)</f>
        <v>0</v>
      </c>
      <c r="M14" s="482"/>
      <c r="N14" s="385">
        <v>8</v>
      </c>
      <c r="O14" s="384"/>
      <c r="P14" s="384"/>
      <c r="Q14" s="384"/>
      <c r="R14" s="384"/>
      <c r="S14" s="478">
        <f t="shared" si="2"/>
        <v>0</v>
      </c>
    </row>
    <row r="15" spans="1:20" s="8" customFormat="1" ht="24.95" customHeight="1" x14ac:dyDescent="0.15">
      <c r="A15" s="197">
        <v>9</v>
      </c>
      <c r="B15" s="384"/>
      <c r="C15" s="384"/>
      <c r="D15" s="384"/>
      <c r="E15" s="384"/>
      <c r="F15" s="478">
        <f t="shared" si="0"/>
        <v>0</v>
      </c>
      <c r="G15" s="384"/>
      <c r="H15" s="384"/>
      <c r="I15" s="384"/>
      <c r="J15" s="384"/>
      <c r="K15" s="384"/>
      <c r="L15" s="478">
        <f t="shared" si="1"/>
        <v>0</v>
      </c>
      <c r="M15" s="482"/>
      <c r="N15" s="385">
        <v>9</v>
      </c>
      <c r="O15" s="384"/>
      <c r="P15" s="384"/>
      <c r="Q15" s="384"/>
      <c r="R15" s="384"/>
      <c r="S15" s="478">
        <f t="shared" si="2"/>
        <v>0</v>
      </c>
    </row>
    <row r="16" spans="1:20" s="8" customFormat="1" ht="24.95" customHeight="1" x14ac:dyDescent="0.15">
      <c r="A16" s="197">
        <v>10</v>
      </c>
      <c r="B16" s="384"/>
      <c r="C16" s="384"/>
      <c r="D16" s="384"/>
      <c r="E16" s="384"/>
      <c r="F16" s="478">
        <f t="shared" si="0"/>
        <v>0</v>
      </c>
      <c r="G16" s="384"/>
      <c r="H16" s="384"/>
      <c r="I16" s="384"/>
      <c r="J16" s="384"/>
      <c r="K16" s="384"/>
      <c r="L16" s="478">
        <f t="shared" si="1"/>
        <v>0</v>
      </c>
      <c r="M16" s="482"/>
      <c r="N16" s="385">
        <v>10</v>
      </c>
      <c r="O16" s="384"/>
      <c r="P16" s="384"/>
      <c r="Q16" s="384"/>
      <c r="R16" s="384"/>
      <c r="S16" s="478">
        <f t="shared" si="2"/>
        <v>0</v>
      </c>
    </row>
    <row r="17" spans="1:19" s="8" customFormat="1" ht="24.95" customHeight="1" x14ac:dyDescent="0.15">
      <c r="A17" s="197">
        <v>11</v>
      </c>
      <c r="B17" s="384"/>
      <c r="C17" s="384"/>
      <c r="D17" s="384"/>
      <c r="E17" s="384"/>
      <c r="F17" s="478">
        <f t="shared" si="0"/>
        <v>0</v>
      </c>
      <c r="G17" s="384"/>
      <c r="H17" s="384"/>
      <c r="I17" s="384"/>
      <c r="J17" s="384"/>
      <c r="K17" s="384"/>
      <c r="L17" s="478">
        <f t="shared" si="1"/>
        <v>0</v>
      </c>
      <c r="M17" s="482"/>
      <c r="N17" s="385">
        <v>11</v>
      </c>
      <c r="O17" s="384"/>
      <c r="P17" s="384"/>
      <c r="Q17" s="384"/>
      <c r="R17" s="384"/>
      <c r="S17" s="478">
        <f t="shared" si="2"/>
        <v>0</v>
      </c>
    </row>
    <row r="18" spans="1:19" s="8" customFormat="1" ht="24.95" customHeight="1" thickBot="1" x14ac:dyDescent="0.2">
      <c r="A18" s="198">
        <v>12</v>
      </c>
      <c r="B18" s="386"/>
      <c r="C18" s="386"/>
      <c r="D18" s="386"/>
      <c r="E18" s="386"/>
      <c r="F18" s="479">
        <f t="shared" si="0"/>
        <v>0</v>
      </c>
      <c r="G18" s="386"/>
      <c r="H18" s="386"/>
      <c r="I18" s="386"/>
      <c r="J18" s="386"/>
      <c r="K18" s="386"/>
      <c r="L18" s="479">
        <f>SUM(F18:K18)</f>
        <v>0</v>
      </c>
      <c r="M18" s="482"/>
      <c r="N18" s="387">
        <v>12</v>
      </c>
      <c r="O18" s="386"/>
      <c r="P18" s="386"/>
      <c r="Q18" s="386"/>
      <c r="R18" s="386"/>
      <c r="S18" s="479">
        <f t="shared" si="2"/>
        <v>0</v>
      </c>
    </row>
    <row r="19" spans="1:19" s="8" customFormat="1" ht="24.95" customHeight="1" thickTop="1" x14ac:dyDescent="0.15">
      <c r="A19" s="484" t="s">
        <v>19</v>
      </c>
      <c r="B19" s="480">
        <f>SUM(B7:B18)</f>
        <v>0</v>
      </c>
      <c r="C19" s="480">
        <f t="shared" ref="C19:K19" si="3">SUM(C7:C18)</f>
        <v>0</v>
      </c>
      <c r="D19" s="480">
        <f t="shared" si="3"/>
        <v>0</v>
      </c>
      <c r="E19" s="480">
        <f t="shared" si="3"/>
        <v>0</v>
      </c>
      <c r="F19" s="480">
        <f t="shared" si="3"/>
        <v>0</v>
      </c>
      <c r="G19" s="480">
        <f>SUM(G7:G18)</f>
        <v>0</v>
      </c>
      <c r="H19" s="480">
        <f>SUM(H7:H18)</f>
        <v>0</v>
      </c>
      <c r="I19" s="480">
        <f t="shared" si="3"/>
        <v>0</v>
      </c>
      <c r="J19" s="480">
        <f>SUM(J7:J18)</f>
        <v>0</v>
      </c>
      <c r="K19" s="480">
        <f t="shared" si="3"/>
        <v>0</v>
      </c>
      <c r="L19" s="480">
        <f>SUM(L7:L18)</f>
        <v>0</v>
      </c>
      <c r="M19" s="482"/>
      <c r="N19" s="485" t="s">
        <v>19</v>
      </c>
      <c r="O19" s="480">
        <f>SUM(O7:O18)</f>
        <v>0</v>
      </c>
      <c r="P19" s="480">
        <f>SUM(P7:P18)</f>
        <v>0</v>
      </c>
      <c r="Q19" s="480">
        <f>SUM(Q7:Q18)</f>
        <v>0</v>
      </c>
      <c r="R19" s="480">
        <f>SUM(R7:R18)</f>
        <v>0</v>
      </c>
      <c r="S19" s="480">
        <f>SUM(S7:S18)</f>
        <v>0</v>
      </c>
    </row>
    <row r="20" spans="1:19" s="8" customFormat="1" ht="21" customHeight="1" x14ac:dyDescent="0.15">
      <c r="B20" s="388"/>
      <c r="C20" s="388"/>
      <c r="D20" s="388"/>
      <c r="E20" s="388"/>
      <c r="F20" s="388"/>
      <c r="G20" s="502">
        <f>G19+H19</f>
        <v>0</v>
      </c>
      <c r="H20" s="503"/>
      <c r="I20" s="502">
        <f>I19+J19</f>
        <v>0</v>
      </c>
      <c r="J20" s="503"/>
      <c r="K20" s="388"/>
      <c r="L20" s="388"/>
      <c r="M20" s="388"/>
      <c r="N20" s="388"/>
      <c r="O20" s="388"/>
      <c r="P20" s="388"/>
      <c r="Q20" s="388"/>
      <c r="R20" s="388"/>
      <c r="S20" s="388"/>
    </row>
    <row r="21" spans="1:19" s="8" customFormat="1" ht="21" customHeight="1" x14ac:dyDescent="0.15">
      <c r="B21" s="388"/>
      <c r="C21" s="388"/>
      <c r="D21" s="388"/>
      <c r="E21" s="388"/>
      <c r="F21" s="388"/>
      <c r="G21" s="388"/>
      <c r="H21" s="388"/>
      <c r="I21" s="388"/>
      <c r="J21" s="388"/>
      <c r="K21" s="388"/>
      <c r="L21" s="388"/>
      <c r="M21" s="388"/>
      <c r="N21" s="388"/>
      <c r="O21" s="388"/>
      <c r="P21" s="388"/>
      <c r="Q21" s="388"/>
      <c r="R21" s="388"/>
      <c r="S21" s="388"/>
    </row>
  </sheetData>
  <mergeCells count="17">
    <mergeCell ref="G5:H5"/>
    <mergeCell ref="G20:H20"/>
    <mergeCell ref="I20:J20"/>
    <mergeCell ref="I5:J5"/>
    <mergeCell ref="E1:F1"/>
    <mergeCell ref="G1:L1"/>
    <mergeCell ref="A2:S2"/>
    <mergeCell ref="A4:S4"/>
    <mergeCell ref="A5:A6"/>
    <mergeCell ref="B5:E5"/>
    <mergeCell ref="F5:F6"/>
    <mergeCell ref="O5:R5"/>
    <mergeCell ref="Q3:S3"/>
    <mergeCell ref="K5:K6"/>
    <mergeCell ref="L5:L6"/>
    <mergeCell ref="N5:N6"/>
    <mergeCell ref="S5:S6"/>
  </mergeCells>
  <phoneticPr fontId="2"/>
  <dataValidations count="2">
    <dataValidation imeMode="off" allowBlank="1" showInputMessage="1" showErrorMessage="1" sqref="O7:S19 B7:L19 G20 I20" xr:uid="{57349F9E-C17A-4FCF-98D3-0F8A4678A56E}"/>
    <dataValidation imeMode="on" allowBlank="1" showInputMessage="1" showErrorMessage="1" sqref="Q3:S3 K5:K6 G6:J6 B6:E6 O6:R6" xr:uid="{B74E0494-0536-4ACB-8132-F333104A093B}"/>
  </dataValidations>
  <printOptions horizontalCentered="1"/>
  <pageMargins left="0.19685039370078741" right="0.19685039370078741" top="0.78740157480314965" bottom="0.39370078740157483" header="0.31496062992125984" footer="0.31496062992125984"/>
  <pageSetup paperSize="9" scale="73" orientation="landscape" r:id="rId1"/>
  <pictur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U42"/>
  <sheetViews>
    <sheetView showZeros="0" zoomScaleNormal="100" zoomScaleSheetLayoutView="85" workbookViewId="0">
      <selection activeCell="F9" sqref="F9"/>
    </sheetView>
  </sheetViews>
  <sheetFormatPr defaultColWidth="8.6640625" defaultRowHeight="11.25" x14ac:dyDescent="0.15"/>
  <cols>
    <col min="1" max="1" width="3" customWidth="1"/>
    <col min="2" max="2" width="5.83203125" customWidth="1"/>
    <col min="3" max="3" width="3.5" customWidth="1"/>
    <col min="4" max="4" width="30.83203125" style="31" customWidth="1"/>
    <col min="5" max="5" width="1.83203125" hidden="1" customWidth="1"/>
    <col min="6" max="17" width="13.83203125" customWidth="1"/>
    <col min="18" max="18" width="22.83203125" customWidth="1"/>
    <col min="19" max="19" width="1.6640625" customWidth="1"/>
    <col min="20" max="20" width="26.83203125" style="31" customWidth="1"/>
    <col min="21" max="21" width="4.1640625" customWidth="1"/>
  </cols>
  <sheetData>
    <row r="1" spans="1:21" ht="24" customHeight="1" x14ac:dyDescent="0.15">
      <c r="B1" s="404"/>
      <c r="C1" s="404"/>
      <c r="D1" s="491" t="str">
        <f>_xlfn.CONCAT('決算準備表（会員用売上仕入表）'!E1:F1,"分　決算準備表（経費）")</f>
        <v>令和 ８年分　決算準備表（経費）</v>
      </c>
      <c r="E1" s="491"/>
      <c r="F1" s="491"/>
      <c r="G1" s="491"/>
      <c r="H1" s="491"/>
      <c r="I1" s="491"/>
      <c r="J1" s="491"/>
      <c r="K1" s="491"/>
      <c r="L1" s="491"/>
      <c r="M1" s="491"/>
      <c r="N1" s="491"/>
      <c r="O1" s="491"/>
      <c r="P1" s="491"/>
      <c r="Q1" s="457" t="s">
        <v>229</v>
      </c>
      <c r="R1" s="486">
        <f>'決算準備表（会員用売上仕入表）'!Q3</f>
        <v>0</v>
      </c>
      <c r="S1" s="487"/>
      <c r="T1" s="487"/>
      <c r="U1" s="487"/>
    </row>
    <row r="2" spans="1:21" ht="14.25" customHeight="1" thickBot="1" x14ac:dyDescent="0.2">
      <c r="A2" s="4"/>
      <c r="B2" s="6"/>
      <c r="C2" s="6"/>
      <c r="D2" s="7"/>
      <c r="E2" s="6"/>
      <c r="F2" s="6"/>
      <c r="G2" s="6"/>
      <c r="H2" s="6"/>
      <c r="I2" s="6"/>
      <c r="J2" s="6"/>
      <c r="K2" s="6"/>
      <c r="L2" s="6"/>
      <c r="M2" s="6"/>
      <c r="N2" s="6"/>
      <c r="O2" s="6"/>
      <c r="P2" s="6"/>
      <c r="Q2" s="6"/>
      <c r="R2" s="6"/>
      <c r="S2" s="6"/>
      <c r="T2" s="7"/>
      <c r="U2" s="6"/>
    </row>
    <row r="3" spans="1:21" s="15" customFormat="1" ht="21.75" customHeight="1" thickBot="1" x14ac:dyDescent="0.2">
      <c r="A3" s="8"/>
      <c r="B3" s="9"/>
      <c r="C3" s="10"/>
      <c r="D3" s="407" t="s">
        <v>222</v>
      </c>
      <c r="E3" s="11"/>
      <c r="F3" s="12" t="s">
        <v>133</v>
      </c>
      <c r="G3" s="12" t="s">
        <v>134</v>
      </c>
      <c r="H3" s="12" t="s">
        <v>135</v>
      </c>
      <c r="I3" s="12" t="s">
        <v>136</v>
      </c>
      <c r="J3" s="12" t="s">
        <v>137</v>
      </c>
      <c r="K3" s="12" t="s">
        <v>138</v>
      </c>
      <c r="L3" s="12" t="s">
        <v>139</v>
      </c>
      <c r="M3" s="12" t="s">
        <v>140</v>
      </c>
      <c r="N3" s="12" t="s">
        <v>141</v>
      </c>
      <c r="O3" s="12" t="s">
        <v>142</v>
      </c>
      <c r="P3" s="12" t="s">
        <v>143</v>
      </c>
      <c r="Q3" s="114" t="s">
        <v>144</v>
      </c>
      <c r="R3" s="458" t="s">
        <v>145</v>
      </c>
      <c r="S3" s="13"/>
      <c r="T3" s="407" t="s">
        <v>214</v>
      </c>
      <c r="U3" s="14"/>
    </row>
    <row r="4" spans="1:21" s="15" customFormat="1" ht="23.1" customHeight="1" x14ac:dyDescent="0.15">
      <c r="A4" s="8"/>
      <c r="B4" s="488" t="s">
        <v>3</v>
      </c>
      <c r="C4" s="498" t="s">
        <v>194</v>
      </c>
      <c r="D4" s="436" t="s">
        <v>227</v>
      </c>
      <c r="E4" s="351"/>
      <c r="F4" s="418"/>
      <c r="G4" s="418"/>
      <c r="H4" s="418"/>
      <c r="I4" s="418"/>
      <c r="J4" s="418"/>
      <c r="K4" s="418"/>
      <c r="L4" s="418"/>
      <c r="M4" s="418"/>
      <c r="N4" s="418"/>
      <c r="O4" s="418"/>
      <c r="P4" s="418"/>
      <c r="Q4" s="419"/>
      <c r="R4" s="459">
        <f>SUM(F4:Q4)</f>
        <v>0</v>
      </c>
      <c r="S4" s="409"/>
      <c r="T4" s="410" t="s">
        <v>215</v>
      </c>
      <c r="U4" s="411"/>
    </row>
    <row r="5" spans="1:21" s="15" customFormat="1" ht="23.1" customHeight="1" x14ac:dyDescent="0.15">
      <c r="A5" s="8"/>
      <c r="B5" s="489"/>
      <c r="C5" s="499"/>
      <c r="D5" s="437" t="s">
        <v>231</v>
      </c>
      <c r="E5" s="352"/>
      <c r="F5" s="420"/>
      <c r="G5" s="420"/>
      <c r="H5" s="420"/>
      <c r="I5" s="420"/>
      <c r="J5" s="420"/>
      <c r="K5" s="420"/>
      <c r="L5" s="420"/>
      <c r="M5" s="420"/>
      <c r="N5" s="420"/>
      <c r="O5" s="420"/>
      <c r="P5" s="420"/>
      <c r="Q5" s="421"/>
      <c r="R5" s="460">
        <f t="shared" ref="R5:R41" si="0">SUM(F5:Q5)</f>
        <v>0</v>
      </c>
      <c r="S5" s="412"/>
      <c r="T5" s="413"/>
      <c r="U5" s="414"/>
    </row>
    <row r="6" spans="1:21" s="15" customFormat="1" ht="23.1" customHeight="1" x14ac:dyDescent="0.15">
      <c r="A6" s="8"/>
      <c r="B6" s="489"/>
      <c r="C6" s="499"/>
      <c r="D6" s="438" t="s">
        <v>232</v>
      </c>
      <c r="E6" s="352"/>
      <c r="F6" s="420"/>
      <c r="G6" s="420"/>
      <c r="H6" s="420"/>
      <c r="I6" s="420"/>
      <c r="J6" s="420"/>
      <c r="K6" s="420"/>
      <c r="L6" s="420"/>
      <c r="M6" s="420"/>
      <c r="N6" s="420"/>
      <c r="O6" s="420"/>
      <c r="P6" s="420"/>
      <c r="Q6" s="421"/>
      <c r="R6" s="460">
        <f t="shared" si="0"/>
        <v>0</v>
      </c>
      <c r="S6" s="412"/>
      <c r="T6" s="413"/>
      <c r="U6" s="414"/>
    </row>
    <row r="7" spans="1:21" s="19" customFormat="1" ht="23.1" customHeight="1" x14ac:dyDescent="0.15">
      <c r="A7" s="4"/>
      <c r="B7" s="489"/>
      <c r="C7" s="20"/>
      <c r="D7" s="439" t="s">
        <v>146</v>
      </c>
      <c r="E7" s="353"/>
      <c r="F7" s="372"/>
      <c r="G7" s="373"/>
      <c r="H7" s="373"/>
      <c r="I7" s="373"/>
      <c r="J7" s="373"/>
      <c r="K7" s="373"/>
      <c r="L7" s="373"/>
      <c r="M7" s="372"/>
      <c r="N7" s="373"/>
      <c r="O7" s="373"/>
      <c r="P7" s="373"/>
      <c r="Q7" s="374"/>
      <c r="R7" s="461">
        <f t="shared" si="0"/>
        <v>0</v>
      </c>
      <c r="S7" s="23"/>
      <c r="T7" s="21"/>
      <c r="U7" s="24"/>
    </row>
    <row r="8" spans="1:21" s="19" customFormat="1" ht="23.1" customHeight="1" x14ac:dyDescent="0.15">
      <c r="A8" s="4"/>
      <c r="B8" s="489"/>
      <c r="C8" s="492" t="s">
        <v>183</v>
      </c>
      <c r="D8" s="440" t="s">
        <v>163</v>
      </c>
      <c r="E8" s="221"/>
      <c r="F8" s="425"/>
      <c r="G8" s="426"/>
      <c r="H8" s="426"/>
      <c r="I8" s="426"/>
      <c r="J8" s="426"/>
      <c r="K8" s="426"/>
      <c r="L8" s="426"/>
      <c r="M8" s="425"/>
      <c r="N8" s="426"/>
      <c r="O8" s="426"/>
      <c r="P8" s="426"/>
      <c r="Q8" s="427"/>
      <c r="R8" s="462">
        <f t="shared" si="0"/>
        <v>0</v>
      </c>
      <c r="S8" s="428"/>
      <c r="T8" s="429"/>
      <c r="U8" s="430"/>
    </row>
    <row r="9" spans="1:21" s="19" customFormat="1" ht="23.1" customHeight="1" x14ac:dyDescent="0.15">
      <c r="A9" s="4"/>
      <c r="B9" s="489"/>
      <c r="C9" s="493"/>
      <c r="D9" s="437" t="s">
        <v>224</v>
      </c>
      <c r="E9" s="222"/>
      <c r="F9" s="420"/>
      <c r="G9" s="431"/>
      <c r="H9" s="431"/>
      <c r="I9" s="431"/>
      <c r="J9" s="431"/>
      <c r="K9" s="431"/>
      <c r="L9" s="431"/>
      <c r="M9" s="420"/>
      <c r="N9" s="431"/>
      <c r="O9" s="431"/>
      <c r="P9" s="431"/>
      <c r="Q9" s="432"/>
      <c r="R9" s="460">
        <f t="shared" si="0"/>
        <v>0</v>
      </c>
      <c r="S9" s="412"/>
      <c r="T9" s="413"/>
      <c r="U9" s="414"/>
    </row>
    <row r="10" spans="1:21" s="19" customFormat="1" ht="23.1" customHeight="1" x14ac:dyDescent="0.15">
      <c r="A10" s="4"/>
      <c r="B10" s="489"/>
      <c r="C10" s="493"/>
      <c r="D10" s="437" t="s">
        <v>225</v>
      </c>
      <c r="E10" s="222"/>
      <c r="F10" s="420"/>
      <c r="G10" s="431"/>
      <c r="H10" s="431"/>
      <c r="I10" s="431"/>
      <c r="J10" s="431"/>
      <c r="K10" s="431"/>
      <c r="L10" s="431"/>
      <c r="M10" s="420"/>
      <c r="N10" s="431"/>
      <c r="O10" s="431"/>
      <c r="P10" s="431"/>
      <c r="Q10" s="432"/>
      <c r="R10" s="460">
        <f t="shared" si="0"/>
        <v>0</v>
      </c>
      <c r="S10" s="412"/>
      <c r="T10" s="413"/>
      <c r="U10" s="414"/>
    </row>
    <row r="11" spans="1:21" s="19" customFormat="1" ht="23.1" customHeight="1" x14ac:dyDescent="0.15">
      <c r="A11" s="4"/>
      <c r="B11" s="489"/>
      <c r="C11" s="493"/>
      <c r="D11" s="438" t="s">
        <v>164</v>
      </c>
      <c r="E11" s="223"/>
      <c r="F11" s="422"/>
      <c r="G11" s="423"/>
      <c r="H11" s="423"/>
      <c r="I11" s="423"/>
      <c r="J11" s="423"/>
      <c r="K11" s="423"/>
      <c r="L11" s="423"/>
      <c r="M11" s="422"/>
      <c r="N11" s="423"/>
      <c r="O11" s="423"/>
      <c r="P11" s="423"/>
      <c r="Q11" s="424"/>
      <c r="R11" s="463">
        <f t="shared" si="0"/>
        <v>0</v>
      </c>
      <c r="S11" s="415"/>
      <c r="T11" s="416"/>
      <c r="U11" s="417"/>
    </row>
    <row r="12" spans="1:21" s="19" customFormat="1" ht="23.1" customHeight="1" x14ac:dyDescent="0.15">
      <c r="A12" s="4"/>
      <c r="B12" s="489"/>
      <c r="C12" s="29"/>
      <c r="D12" s="405" t="s">
        <v>147</v>
      </c>
      <c r="E12" s="22"/>
      <c r="F12" s="372"/>
      <c r="G12" s="373"/>
      <c r="H12" s="373"/>
      <c r="I12" s="373"/>
      <c r="J12" s="373"/>
      <c r="K12" s="373"/>
      <c r="L12" s="373"/>
      <c r="M12" s="372"/>
      <c r="N12" s="373"/>
      <c r="O12" s="373"/>
      <c r="P12" s="373"/>
      <c r="Q12" s="374"/>
      <c r="R12" s="461">
        <f t="shared" si="0"/>
        <v>0</v>
      </c>
      <c r="S12" s="30"/>
      <c r="T12" s="21"/>
      <c r="U12" s="24"/>
    </row>
    <row r="13" spans="1:21" s="19" customFormat="1" ht="23.1" customHeight="1" x14ac:dyDescent="0.15">
      <c r="A13" s="4"/>
      <c r="B13" s="489"/>
      <c r="C13" s="494" t="s">
        <v>195</v>
      </c>
      <c r="D13" s="440" t="s">
        <v>196</v>
      </c>
      <c r="E13" s="221"/>
      <c r="F13" s="425"/>
      <c r="G13" s="426"/>
      <c r="H13" s="426"/>
      <c r="I13" s="426"/>
      <c r="J13" s="426"/>
      <c r="K13" s="426"/>
      <c r="L13" s="426"/>
      <c r="M13" s="425"/>
      <c r="N13" s="426"/>
      <c r="O13" s="426"/>
      <c r="P13" s="426"/>
      <c r="Q13" s="427"/>
      <c r="R13" s="462">
        <f t="shared" si="0"/>
        <v>0</v>
      </c>
      <c r="S13" s="428"/>
      <c r="T13" s="429"/>
      <c r="U13" s="430"/>
    </row>
    <row r="14" spans="1:21" s="19" customFormat="1" ht="23.1" customHeight="1" x14ac:dyDescent="0.15">
      <c r="A14" s="4"/>
      <c r="B14" s="489"/>
      <c r="C14" s="499"/>
      <c r="D14" s="437" t="s">
        <v>197</v>
      </c>
      <c r="E14" s="222"/>
      <c r="F14" s="420"/>
      <c r="G14" s="431"/>
      <c r="H14" s="431"/>
      <c r="I14" s="431"/>
      <c r="J14" s="431"/>
      <c r="K14" s="431"/>
      <c r="L14" s="431"/>
      <c r="M14" s="420"/>
      <c r="N14" s="431"/>
      <c r="O14" s="431"/>
      <c r="P14" s="431"/>
      <c r="Q14" s="432"/>
      <c r="R14" s="460">
        <f t="shared" si="0"/>
        <v>0</v>
      </c>
      <c r="S14" s="412"/>
      <c r="T14" s="413"/>
      <c r="U14" s="414"/>
    </row>
    <row r="15" spans="1:21" s="19" customFormat="1" ht="23.1" customHeight="1" x14ac:dyDescent="0.15">
      <c r="A15" s="4"/>
      <c r="B15" s="489"/>
      <c r="C15" s="495"/>
      <c r="D15" s="438" t="s">
        <v>198</v>
      </c>
      <c r="E15" s="223"/>
      <c r="F15" s="422"/>
      <c r="G15" s="423"/>
      <c r="H15" s="423"/>
      <c r="I15" s="423"/>
      <c r="J15" s="423"/>
      <c r="K15" s="423"/>
      <c r="L15" s="423"/>
      <c r="M15" s="422"/>
      <c r="N15" s="423"/>
      <c r="O15" s="423"/>
      <c r="P15" s="423"/>
      <c r="Q15" s="424"/>
      <c r="R15" s="463">
        <f t="shared" si="0"/>
        <v>0</v>
      </c>
      <c r="S15" s="415"/>
      <c r="T15" s="416"/>
      <c r="U15" s="417"/>
    </row>
    <row r="16" spans="1:21" s="19" customFormat="1" ht="23.1" customHeight="1" x14ac:dyDescent="0.15">
      <c r="A16" s="4"/>
      <c r="B16" s="489"/>
      <c r="C16" s="20"/>
      <c r="D16" s="405" t="s">
        <v>148</v>
      </c>
      <c r="E16" s="22"/>
      <c r="F16" s="372"/>
      <c r="G16" s="373"/>
      <c r="H16" s="373"/>
      <c r="I16" s="373"/>
      <c r="J16" s="373"/>
      <c r="K16" s="373"/>
      <c r="L16" s="373"/>
      <c r="M16" s="372"/>
      <c r="N16" s="373"/>
      <c r="O16" s="373"/>
      <c r="P16" s="373"/>
      <c r="Q16" s="374"/>
      <c r="R16" s="461">
        <f t="shared" si="0"/>
        <v>0</v>
      </c>
      <c r="S16" s="23"/>
      <c r="T16" s="21"/>
      <c r="U16" s="24"/>
    </row>
    <row r="17" spans="1:21" s="19" customFormat="1" ht="23.1" customHeight="1" x14ac:dyDescent="0.15">
      <c r="A17" s="4"/>
      <c r="B17" s="489"/>
      <c r="C17" s="20"/>
      <c r="D17" s="405" t="s">
        <v>212</v>
      </c>
      <c r="E17" s="221"/>
      <c r="F17" s="372"/>
      <c r="G17" s="373"/>
      <c r="H17" s="373"/>
      <c r="I17" s="373"/>
      <c r="J17" s="373"/>
      <c r="K17" s="373"/>
      <c r="L17" s="373"/>
      <c r="M17" s="372"/>
      <c r="N17" s="373"/>
      <c r="O17" s="373"/>
      <c r="P17" s="373"/>
      <c r="Q17" s="374"/>
      <c r="R17" s="461">
        <f t="shared" si="0"/>
        <v>0</v>
      </c>
      <c r="S17" s="408"/>
      <c r="T17" s="405"/>
      <c r="U17" s="390"/>
    </row>
    <row r="18" spans="1:21" s="19" customFormat="1" ht="23.1" customHeight="1" x14ac:dyDescent="0.15">
      <c r="A18" s="4"/>
      <c r="B18" s="489"/>
      <c r="C18" s="494" t="s">
        <v>199</v>
      </c>
      <c r="D18" s="440" t="s">
        <v>200</v>
      </c>
      <c r="E18" s="221"/>
      <c r="F18" s="425"/>
      <c r="G18" s="426"/>
      <c r="H18" s="426"/>
      <c r="I18" s="426"/>
      <c r="J18" s="426"/>
      <c r="K18" s="426"/>
      <c r="L18" s="426"/>
      <c r="M18" s="425"/>
      <c r="N18" s="426"/>
      <c r="O18" s="426"/>
      <c r="P18" s="426"/>
      <c r="Q18" s="427"/>
      <c r="R18" s="462">
        <f t="shared" si="0"/>
        <v>0</v>
      </c>
      <c r="S18" s="428"/>
      <c r="T18" s="429"/>
      <c r="U18" s="430"/>
    </row>
    <row r="19" spans="1:21" s="19" customFormat="1" ht="23.1" customHeight="1" x14ac:dyDescent="0.15">
      <c r="A19" s="4"/>
      <c r="B19" s="489"/>
      <c r="C19" s="499"/>
      <c r="D19" s="437" t="s">
        <v>200</v>
      </c>
      <c r="E19" s="222"/>
      <c r="F19" s="420"/>
      <c r="G19" s="431"/>
      <c r="H19" s="431"/>
      <c r="I19" s="431"/>
      <c r="J19" s="431"/>
      <c r="K19" s="431"/>
      <c r="L19" s="431"/>
      <c r="M19" s="420"/>
      <c r="N19" s="431"/>
      <c r="O19" s="431"/>
      <c r="P19" s="431"/>
      <c r="Q19" s="432"/>
      <c r="R19" s="460">
        <f t="shared" si="0"/>
        <v>0</v>
      </c>
      <c r="S19" s="412"/>
      <c r="T19" s="413"/>
      <c r="U19" s="414"/>
    </row>
    <row r="20" spans="1:21" s="19" customFormat="1" ht="23.1" customHeight="1" x14ac:dyDescent="0.15">
      <c r="A20" s="4"/>
      <c r="B20" s="489"/>
      <c r="C20" s="499"/>
      <c r="D20" s="437" t="s">
        <v>201</v>
      </c>
      <c r="E20" s="222"/>
      <c r="F20" s="420"/>
      <c r="G20" s="431"/>
      <c r="H20" s="431"/>
      <c r="I20" s="431"/>
      <c r="J20" s="431"/>
      <c r="K20" s="431"/>
      <c r="L20" s="431"/>
      <c r="M20" s="420"/>
      <c r="N20" s="431"/>
      <c r="O20" s="431"/>
      <c r="P20" s="431"/>
      <c r="Q20" s="432"/>
      <c r="R20" s="460">
        <f t="shared" si="0"/>
        <v>0</v>
      </c>
      <c r="S20" s="412"/>
      <c r="T20" s="413"/>
      <c r="U20" s="414"/>
    </row>
    <row r="21" spans="1:21" s="19" customFormat="1" ht="23.1" customHeight="1" x14ac:dyDescent="0.15">
      <c r="A21" s="4"/>
      <c r="B21" s="489"/>
      <c r="C21" s="495"/>
      <c r="D21" s="438" t="s">
        <v>202</v>
      </c>
      <c r="E21" s="223"/>
      <c r="F21" s="422"/>
      <c r="G21" s="423"/>
      <c r="H21" s="423"/>
      <c r="I21" s="423"/>
      <c r="J21" s="423"/>
      <c r="K21" s="423"/>
      <c r="L21" s="423"/>
      <c r="M21" s="422"/>
      <c r="N21" s="423"/>
      <c r="O21" s="423"/>
      <c r="P21" s="423"/>
      <c r="Q21" s="424"/>
      <c r="R21" s="463">
        <f t="shared" si="0"/>
        <v>0</v>
      </c>
      <c r="S21" s="415"/>
      <c r="T21" s="416"/>
      <c r="U21" s="417"/>
    </row>
    <row r="22" spans="1:21" s="19" customFormat="1" ht="23.1" customHeight="1" x14ac:dyDescent="0.15">
      <c r="A22" s="4"/>
      <c r="B22" s="489"/>
      <c r="C22" s="20"/>
      <c r="D22" s="405" t="s">
        <v>149</v>
      </c>
      <c r="E22" s="22"/>
      <c r="F22" s="372"/>
      <c r="G22" s="373"/>
      <c r="H22" s="373"/>
      <c r="I22" s="373"/>
      <c r="J22" s="373"/>
      <c r="K22" s="373"/>
      <c r="L22" s="373"/>
      <c r="M22" s="372"/>
      <c r="N22" s="373"/>
      <c r="O22" s="373"/>
      <c r="P22" s="373"/>
      <c r="Q22" s="374"/>
      <c r="R22" s="461">
        <f t="shared" si="0"/>
        <v>0</v>
      </c>
      <c r="S22" s="23"/>
      <c r="T22" s="21"/>
      <c r="U22" s="24"/>
    </row>
    <row r="23" spans="1:21" s="19" customFormat="1" ht="23.1" customHeight="1" x14ac:dyDescent="0.15">
      <c r="A23" s="4"/>
      <c r="B23" s="489"/>
      <c r="C23" s="20"/>
      <c r="D23" s="405" t="s">
        <v>150</v>
      </c>
      <c r="E23" s="22"/>
      <c r="F23" s="372"/>
      <c r="G23" s="373"/>
      <c r="H23" s="373"/>
      <c r="I23" s="373"/>
      <c r="J23" s="373"/>
      <c r="K23" s="373"/>
      <c r="L23" s="373"/>
      <c r="M23" s="372"/>
      <c r="N23" s="373"/>
      <c r="O23" s="373"/>
      <c r="P23" s="373"/>
      <c r="Q23" s="374"/>
      <c r="R23" s="461">
        <f t="shared" si="0"/>
        <v>0</v>
      </c>
      <c r="S23" s="23"/>
      <c r="T23" s="21"/>
      <c r="U23" s="24"/>
    </row>
    <row r="24" spans="1:21" s="19" customFormat="1" ht="23.1" customHeight="1" x14ac:dyDescent="0.15">
      <c r="A24" s="4"/>
      <c r="B24" s="489"/>
      <c r="C24" s="356"/>
      <c r="D24" s="405" t="s">
        <v>213</v>
      </c>
      <c r="E24" s="406"/>
      <c r="F24" s="372"/>
      <c r="G24" s="373"/>
      <c r="H24" s="373"/>
      <c r="I24" s="373"/>
      <c r="J24" s="373"/>
      <c r="K24" s="373"/>
      <c r="L24" s="373"/>
      <c r="M24" s="372"/>
      <c r="N24" s="373"/>
      <c r="O24" s="373"/>
      <c r="P24" s="373"/>
      <c r="Q24" s="374"/>
      <c r="R24" s="461">
        <f t="shared" si="0"/>
        <v>0</v>
      </c>
      <c r="T24" s="392"/>
      <c r="U24" s="391"/>
    </row>
    <row r="25" spans="1:21" s="19" customFormat="1" ht="23.1" customHeight="1" x14ac:dyDescent="0.15">
      <c r="A25" s="4"/>
      <c r="B25" s="489"/>
      <c r="C25" s="29"/>
      <c r="D25" s="405" t="s">
        <v>151</v>
      </c>
      <c r="E25" s="22"/>
      <c r="F25" s="372"/>
      <c r="G25" s="373"/>
      <c r="H25" s="373"/>
      <c r="I25" s="373"/>
      <c r="J25" s="373"/>
      <c r="K25" s="373"/>
      <c r="L25" s="373"/>
      <c r="M25" s="372"/>
      <c r="N25" s="373"/>
      <c r="O25" s="373"/>
      <c r="P25" s="373"/>
      <c r="Q25" s="374"/>
      <c r="R25" s="461">
        <f t="shared" si="0"/>
        <v>0</v>
      </c>
      <c r="S25" s="30"/>
      <c r="T25" s="21"/>
      <c r="U25" s="24"/>
    </row>
    <row r="26" spans="1:21" s="19" customFormat="1" ht="23.1" customHeight="1" x14ac:dyDescent="0.15">
      <c r="A26" s="4"/>
      <c r="B26" s="489"/>
      <c r="C26" s="20"/>
      <c r="D26" s="405" t="s">
        <v>76</v>
      </c>
      <c r="E26" s="22"/>
      <c r="F26" s="372"/>
      <c r="G26" s="373"/>
      <c r="H26" s="373"/>
      <c r="I26" s="373"/>
      <c r="J26" s="373"/>
      <c r="K26" s="373"/>
      <c r="L26" s="373"/>
      <c r="M26" s="372"/>
      <c r="N26" s="373"/>
      <c r="O26" s="373"/>
      <c r="P26" s="373"/>
      <c r="Q26" s="374"/>
      <c r="R26" s="461">
        <f t="shared" si="0"/>
        <v>0</v>
      </c>
      <c r="S26" s="23"/>
      <c r="T26" s="21"/>
      <c r="U26" s="24"/>
    </row>
    <row r="27" spans="1:21" s="19" customFormat="1" ht="23.1" customHeight="1" x14ac:dyDescent="0.15">
      <c r="A27" s="4"/>
      <c r="B27" s="489"/>
      <c r="C27" s="20"/>
      <c r="D27" s="405" t="s">
        <v>152</v>
      </c>
      <c r="E27" s="22"/>
      <c r="F27" s="372"/>
      <c r="G27" s="373"/>
      <c r="H27" s="373"/>
      <c r="I27" s="373"/>
      <c r="J27" s="373"/>
      <c r="K27" s="373"/>
      <c r="L27" s="373"/>
      <c r="M27" s="372"/>
      <c r="N27" s="373"/>
      <c r="O27" s="373"/>
      <c r="P27" s="373"/>
      <c r="Q27" s="374"/>
      <c r="R27" s="461">
        <f t="shared" si="0"/>
        <v>0</v>
      </c>
      <c r="S27" s="23"/>
      <c r="T27" s="21"/>
      <c r="U27" s="24"/>
    </row>
    <row r="28" spans="1:21" s="19" customFormat="1" ht="23.1" customHeight="1" x14ac:dyDescent="0.15">
      <c r="A28" s="4"/>
      <c r="B28" s="489"/>
      <c r="C28" s="500" t="s">
        <v>223</v>
      </c>
      <c r="D28" s="455"/>
      <c r="E28" s="221"/>
      <c r="F28" s="425"/>
      <c r="G28" s="426"/>
      <c r="H28" s="426"/>
      <c r="I28" s="426"/>
      <c r="J28" s="426"/>
      <c r="K28" s="426"/>
      <c r="L28" s="426"/>
      <c r="M28" s="425"/>
      <c r="N28" s="426"/>
      <c r="O28" s="426"/>
      <c r="P28" s="426"/>
      <c r="Q28" s="427"/>
      <c r="R28" s="462">
        <f t="shared" ref="R28:R29" si="1">SUM(F28:Q28)</f>
        <v>0</v>
      </c>
      <c r="S28" s="428"/>
      <c r="T28" s="429"/>
      <c r="U28" s="430"/>
    </row>
    <row r="29" spans="1:21" s="19" customFormat="1" ht="23.1" customHeight="1" x14ac:dyDescent="0.15">
      <c r="A29" s="4"/>
      <c r="B29" s="489"/>
      <c r="C29" s="501"/>
      <c r="D29" s="456"/>
      <c r="E29" s="223"/>
      <c r="F29" s="422"/>
      <c r="G29" s="423"/>
      <c r="H29" s="423"/>
      <c r="I29" s="423"/>
      <c r="J29" s="423"/>
      <c r="K29" s="423"/>
      <c r="L29" s="423"/>
      <c r="M29" s="422"/>
      <c r="N29" s="423"/>
      <c r="O29" s="423"/>
      <c r="P29" s="423"/>
      <c r="Q29" s="424"/>
      <c r="R29" s="463">
        <f t="shared" si="1"/>
        <v>0</v>
      </c>
      <c r="S29" s="415"/>
      <c r="T29" s="416"/>
      <c r="U29" s="417"/>
    </row>
    <row r="30" spans="1:21" s="19" customFormat="1" ht="23.1" customHeight="1" x14ac:dyDescent="0.15">
      <c r="A30" s="4"/>
      <c r="B30" s="489"/>
      <c r="C30" s="494" t="s">
        <v>185</v>
      </c>
      <c r="D30" s="440" t="s">
        <v>203</v>
      </c>
      <c r="E30" s="221"/>
      <c r="F30" s="425"/>
      <c r="G30" s="426"/>
      <c r="H30" s="426"/>
      <c r="I30" s="426"/>
      <c r="J30" s="426"/>
      <c r="K30" s="426"/>
      <c r="L30" s="426"/>
      <c r="M30" s="425"/>
      <c r="N30" s="426"/>
      <c r="O30" s="426"/>
      <c r="P30" s="426"/>
      <c r="Q30" s="427"/>
      <c r="R30" s="462">
        <f t="shared" si="0"/>
        <v>0</v>
      </c>
      <c r="S30" s="428"/>
      <c r="T30" s="429"/>
      <c r="U30" s="430"/>
    </row>
    <row r="31" spans="1:21" s="19" customFormat="1" ht="23.1" customHeight="1" x14ac:dyDescent="0.15">
      <c r="A31" s="4"/>
      <c r="B31" s="489"/>
      <c r="C31" s="495"/>
      <c r="D31" s="438" t="s">
        <v>204</v>
      </c>
      <c r="E31" s="223"/>
      <c r="F31" s="422"/>
      <c r="G31" s="423"/>
      <c r="H31" s="423"/>
      <c r="I31" s="423"/>
      <c r="J31" s="423"/>
      <c r="K31" s="423"/>
      <c r="L31" s="423"/>
      <c r="M31" s="422"/>
      <c r="N31" s="423"/>
      <c r="O31" s="423"/>
      <c r="P31" s="423"/>
      <c r="Q31" s="424"/>
      <c r="R31" s="463">
        <f t="shared" si="0"/>
        <v>0</v>
      </c>
      <c r="S31" s="415"/>
      <c r="T31" s="416"/>
      <c r="U31" s="417"/>
    </row>
    <row r="32" spans="1:21" s="19" customFormat="1" ht="23.1" customHeight="1" x14ac:dyDescent="0.15">
      <c r="A32" s="4"/>
      <c r="B32" s="489"/>
      <c r="C32" s="496" t="s">
        <v>205</v>
      </c>
      <c r="D32" s="441"/>
      <c r="E32" s="221"/>
      <c r="F32" s="425"/>
      <c r="G32" s="426"/>
      <c r="H32" s="426"/>
      <c r="I32" s="426"/>
      <c r="J32" s="426"/>
      <c r="K32" s="426"/>
      <c r="L32" s="426"/>
      <c r="M32" s="425"/>
      <c r="N32" s="426"/>
      <c r="O32" s="426"/>
      <c r="P32" s="426"/>
      <c r="Q32" s="427"/>
      <c r="R32" s="462">
        <f t="shared" si="0"/>
        <v>0</v>
      </c>
      <c r="S32" s="428"/>
      <c r="T32" s="429"/>
      <c r="U32" s="430"/>
    </row>
    <row r="33" spans="1:21" s="19" customFormat="1" ht="23.1" customHeight="1" x14ac:dyDescent="0.15">
      <c r="A33" s="4"/>
      <c r="B33" s="489"/>
      <c r="C33" s="497"/>
      <c r="D33" s="442"/>
      <c r="E33" s="223"/>
      <c r="F33" s="422"/>
      <c r="G33" s="423"/>
      <c r="H33" s="423"/>
      <c r="I33" s="423"/>
      <c r="J33" s="423"/>
      <c r="K33" s="423"/>
      <c r="L33" s="423"/>
      <c r="M33" s="422"/>
      <c r="N33" s="423"/>
      <c r="O33" s="423"/>
      <c r="P33" s="423"/>
      <c r="Q33" s="424"/>
      <c r="R33" s="463">
        <f t="shared" si="0"/>
        <v>0</v>
      </c>
      <c r="S33" s="415"/>
      <c r="T33" s="416"/>
      <c r="U33" s="417"/>
    </row>
    <row r="34" spans="1:21" s="19" customFormat="1" ht="23.1" customHeight="1" x14ac:dyDescent="0.15">
      <c r="A34" s="4"/>
      <c r="B34" s="489"/>
      <c r="C34" s="355"/>
      <c r="D34" s="405" t="s">
        <v>206</v>
      </c>
      <c r="E34" s="22"/>
      <c r="F34" s="372"/>
      <c r="G34" s="373"/>
      <c r="H34" s="373"/>
      <c r="I34" s="373"/>
      <c r="J34" s="373"/>
      <c r="K34" s="373"/>
      <c r="L34" s="373"/>
      <c r="M34" s="372"/>
      <c r="N34" s="373"/>
      <c r="O34" s="373"/>
      <c r="P34" s="373"/>
      <c r="Q34" s="374"/>
      <c r="R34" s="461">
        <f t="shared" si="0"/>
        <v>0</v>
      </c>
      <c r="S34" s="23"/>
      <c r="T34" s="21"/>
      <c r="U34" s="24"/>
    </row>
    <row r="35" spans="1:21" s="19" customFormat="1" ht="23.1" customHeight="1" x14ac:dyDescent="0.15">
      <c r="A35" s="4"/>
      <c r="B35" s="489"/>
      <c r="C35" s="20"/>
      <c r="D35" s="443" t="s">
        <v>226</v>
      </c>
      <c r="E35" s="22"/>
      <c r="F35" s="372"/>
      <c r="G35" s="373"/>
      <c r="H35" s="373"/>
      <c r="I35" s="373"/>
      <c r="J35" s="373"/>
      <c r="K35" s="373"/>
      <c r="L35" s="373"/>
      <c r="M35" s="372"/>
      <c r="N35" s="373"/>
      <c r="O35" s="373"/>
      <c r="P35" s="373"/>
      <c r="Q35" s="374"/>
      <c r="R35" s="461">
        <f t="shared" si="0"/>
        <v>0</v>
      </c>
      <c r="S35" s="23"/>
      <c r="T35" s="21"/>
      <c r="U35" s="24"/>
    </row>
    <row r="36" spans="1:21" s="19" customFormat="1" ht="23.1" customHeight="1" x14ac:dyDescent="0.15">
      <c r="A36" s="4"/>
      <c r="B36" s="489"/>
      <c r="C36" s="347"/>
      <c r="D36" s="443"/>
      <c r="E36" s="22"/>
      <c r="F36" s="372"/>
      <c r="G36" s="373"/>
      <c r="H36" s="373"/>
      <c r="I36" s="373"/>
      <c r="J36" s="373"/>
      <c r="K36" s="373"/>
      <c r="L36" s="373"/>
      <c r="M36" s="372"/>
      <c r="N36" s="373"/>
      <c r="O36" s="373"/>
      <c r="P36" s="373"/>
      <c r="Q36" s="374"/>
      <c r="R36" s="461">
        <f t="shared" si="0"/>
        <v>0</v>
      </c>
      <c r="S36" s="23"/>
      <c r="T36" s="21"/>
      <c r="U36" s="24"/>
    </row>
    <row r="37" spans="1:21" s="19" customFormat="1" ht="23.1" customHeight="1" x14ac:dyDescent="0.15">
      <c r="A37" s="4"/>
      <c r="B37" s="489"/>
      <c r="C37" s="347"/>
      <c r="D37" s="443"/>
      <c r="E37" s="22"/>
      <c r="F37" s="372"/>
      <c r="G37" s="373"/>
      <c r="H37" s="373"/>
      <c r="I37" s="373"/>
      <c r="J37" s="373"/>
      <c r="K37" s="373"/>
      <c r="L37" s="373"/>
      <c r="M37" s="372"/>
      <c r="N37" s="373"/>
      <c r="O37" s="373"/>
      <c r="P37" s="373"/>
      <c r="Q37" s="374"/>
      <c r="R37" s="461">
        <f t="shared" si="0"/>
        <v>0</v>
      </c>
      <c r="S37" s="23"/>
      <c r="T37" s="21"/>
      <c r="U37" s="24"/>
    </row>
    <row r="38" spans="1:21" s="19" customFormat="1" ht="23.1" customHeight="1" x14ac:dyDescent="0.15">
      <c r="A38" s="4"/>
      <c r="B38" s="489"/>
      <c r="C38" s="494" t="s">
        <v>184</v>
      </c>
      <c r="D38" s="441"/>
      <c r="E38" s="221"/>
      <c r="F38" s="425"/>
      <c r="G38" s="426"/>
      <c r="H38" s="426"/>
      <c r="I38" s="426"/>
      <c r="J38" s="426"/>
      <c r="K38" s="426"/>
      <c r="L38" s="426"/>
      <c r="M38" s="425"/>
      <c r="N38" s="426"/>
      <c r="O38" s="426"/>
      <c r="P38" s="426"/>
      <c r="Q38" s="427"/>
      <c r="R38" s="462">
        <f t="shared" si="0"/>
        <v>0</v>
      </c>
      <c r="S38" s="428"/>
      <c r="T38" s="429"/>
      <c r="U38" s="430"/>
    </row>
    <row r="39" spans="1:21" s="19" customFormat="1" ht="23.1" customHeight="1" x14ac:dyDescent="0.15">
      <c r="A39" s="4"/>
      <c r="B39" s="489"/>
      <c r="C39" s="495"/>
      <c r="D39" s="442"/>
      <c r="E39" s="223"/>
      <c r="F39" s="422"/>
      <c r="G39" s="423"/>
      <c r="H39" s="423"/>
      <c r="I39" s="423"/>
      <c r="J39" s="423"/>
      <c r="K39" s="423"/>
      <c r="L39" s="423"/>
      <c r="M39" s="422"/>
      <c r="N39" s="423"/>
      <c r="O39" s="423"/>
      <c r="P39" s="423"/>
      <c r="Q39" s="424"/>
      <c r="R39" s="463">
        <f t="shared" si="0"/>
        <v>0</v>
      </c>
      <c r="S39" s="415"/>
      <c r="T39" s="416"/>
      <c r="U39" s="417"/>
    </row>
    <row r="40" spans="1:21" s="19" customFormat="1" ht="23.1" customHeight="1" thickBot="1" x14ac:dyDescent="0.2">
      <c r="A40" s="4"/>
      <c r="B40" s="490"/>
      <c r="C40" s="475"/>
      <c r="D40" s="467" t="s">
        <v>4</v>
      </c>
      <c r="E40" s="468"/>
      <c r="F40" s="469">
        <f t="shared" ref="F40:Q40" si="2">SUM(F4:F39)</f>
        <v>0</v>
      </c>
      <c r="G40" s="469">
        <f t="shared" si="2"/>
        <v>0</v>
      </c>
      <c r="H40" s="469">
        <f t="shared" si="2"/>
        <v>0</v>
      </c>
      <c r="I40" s="469">
        <f t="shared" si="2"/>
        <v>0</v>
      </c>
      <c r="J40" s="469">
        <f t="shared" si="2"/>
        <v>0</v>
      </c>
      <c r="K40" s="469">
        <f t="shared" si="2"/>
        <v>0</v>
      </c>
      <c r="L40" s="469">
        <f t="shared" si="2"/>
        <v>0</v>
      </c>
      <c r="M40" s="469">
        <f t="shared" si="2"/>
        <v>0</v>
      </c>
      <c r="N40" s="469">
        <f t="shared" si="2"/>
        <v>0</v>
      </c>
      <c r="O40" s="469">
        <f t="shared" si="2"/>
        <v>0</v>
      </c>
      <c r="P40" s="469">
        <f t="shared" si="2"/>
        <v>0</v>
      </c>
      <c r="Q40" s="470">
        <f t="shared" si="2"/>
        <v>0</v>
      </c>
      <c r="R40" s="464">
        <f t="shared" si="0"/>
        <v>0</v>
      </c>
      <c r="S40" s="471"/>
      <c r="T40" s="472"/>
      <c r="U40" s="473"/>
    </row>
    <row r="41" spans="1:21" s="19" customFormat="1" ht="23.1" customHeight="1" thickBot="1" x14ac:dyDescent="0.2">
      <c r="A41" s="4"/>
      <c r="B41" s="16"/>
      <c r="C41" s="16"/>
      <c r="D41" s="445" t="s">
        <v>153</v>
      </c>
      <c r="E41" s="25"/>
      <c r="F41" s="375"/>
      <c r="G41" s="375"/>
      <c r="H41" s="375"/>
      <c r="I41" s="375"/>
      <c r="J41" s="375"/>
      <c r="K41" s="375"/>
      <c r="L41" s="375"/>
      <c r="M41" s="375"/>
      <c r="N41" s="375"/>
      <c r="O41" s="375"/>
      <c r="P41" s="375"/>
      <c r="Q41" s="376"/>
      <c r="R41" s="465">
        <f t="shared" si="0"/>
        <v>0</v>
      </c>
      <c r="S41" s="18"/>
      <c r="T41" s="27"/>
      <c r="U41" s="26"/>
    </row>
    <row r="42" spans="1:21" s="19" customFormat="1" ht="23.1" customHeight="1" thickTop="1" thickBot="1" x14ac:dyDescent="0.2">
      <c r="A42" s="4"/>
      <c r="B42" s="28"/>
      <c r="C42" s="476"/>
      <c r="D42" s="467" t="s">
        <v>154</v>
      </c>
      <c r="E42" s="468"/>
      <c r="F42" s="469">
        <f>SUM(F40:F41)</f>
        <v>0</v>
      </c>
      <c r="G42" s="469">
        <f t="shared" ref="G42:Q42" si="3">SUM(G40:G41)</f>
        <v>0</v>
      </c>
      <c r="H42" s="469">
        <f t="shared" si="3"/>
        <v>0</v>
      </c>
      <c r="I42" s="469">
        <f t="shared" si="3"/>
        <v>0</v>
      </c>
      <c r="J42" s="469">
        <f t="shared" si="3"/>
        <v>0</v>
      </c>
      <c r="K42" s="469">
        <f t="shared" si="3"/>
        <v>0</v>
      </c>
      <c r="L42" s="469">
        <f t="shared" si="3"/>
        <v>0</v>
      </c>
      <c r="M42" s="469">
        <f t="shared" si="3"/>
        <v>0</v>
      </c>
      <c r="N42" s="469">
        <f t="shared" si="3"/>
        <v>0</v>
      </c>
      <c r="O42" s="469">
        <f t="shared" si="3"/>
        <v>0</v>
      </c>
      <c r="P42" s="469">
        <f t="shared" si="3"/>
        <v>0</v>
      </c>
      <c r="Q42" s="470">
        <f t="shared" si="3"/>
        <v>0</v>
      </c>
      <c r="R42" s="466">
        <f t="shared" ref="R42" si="4">SUM(F42:Q42)</f>
        <v>0</v>
      </c>
      <c r="S42" s="474"/>
      <c r="T42" s="472"/>
      <c r="U42" s="473"/>
    </row>
  </sheetData>
  <sheetProtection formatCells="0"/>
  <mergeCells count="11">
    <mergeCell ref="R1:U1"/>
    <mergeCell ref="B4:B40"/>
    <mergeCell ref="D1:P1"/>
    <mergeCell ref="C8:C11"/>
    <mergeCell ref="C38:C39"/>
    <mergeCell ref="C32:C33"/>
    <mergeCell ref="C30:C31"/>
    <mergeCell ref="C4:C6"/>
    <mergeCell ref="C13:C15"/>
    <mergeCell ref="C18:C21"/>
    <mergeCell ref="C28:C29"/>
  </mergeCells>
  <phoneticPr fontId="2"/>
  <dataValidations count="2">
    <dataValidation imeMode="on" allowBlank="1" showInputMessage="1" showErrorMessage="1" sqref="Q1 D32:D33 D35:D39" xr:uid="{F0200491-58C7-4741-B781-6C2CAED70378}"/>
    <dataValidation imeMode="off" allowBlank="1" showInputMessage="1" showErrorMessage="1" sqref="R42 F40:Q42" xr:uid="{EAF9A7EE-B6AC-4FC4-96D3-C390E0B46AAB}"/>
  </dataValidations>
  <printOptions horizontalCentered="1"/>
  <pageMargins left="0.39370078740157483" right="0.19685039370078741" top="0.39370078740157483" bottom="7.874015748031496E-2" header="0.31496062992125984" footer="0.31496062992125984"/>
  <pageSetup paperSize="9" scale="62" orientation="landscape" r:id="rId1"/>
  <picture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V66"/>
  <sheetViews>
    <sheetView showZeros="0" view="pageBreakPreview" topLeftCell="B1" zoomScaleNormal="100" zoomScaleSheetLayoutView="100" workbookViewId="0">
      <selection activeCell="P9" sqref="P9:Q9"/>
    </sheetView>
  </sheetViews>
  <sheetFormatPr defaultColWidth="8.6640625" defaultRowHeight="11.25" x14ac:dyDescent="0.15"/>
  <cols>
    <col min="1" max="1" width="5.83203125" customWidth="1"/>
    <col min="2" max="2" width="3.6640625" customWidth="1"/>
    <col min="3" max="3" width="28.83203125" style="31" customWidth="1"/>
    <col min="4" max="4" width="1.83203125" hidden="1" customWidth="1"/>
    <col min="5" max="5" width="20.83203125" customWidth="1"/>
    <col min="6" max="7" width="17.83203125" customWidth="1"/>
    <col min="8" max="8" width="20.83203125" style="403" customWidth="1"/>
    <col min="9" max="9" width="17.83203125" customWidth="1"/>
    <col min="10" max="10" width="2.5" style="1" customWidth="1"/>
    <col min="11" max="11" width="0.83203125" style="1" customWidth="1"/>
    <col min="12" max="12" width="17.33203125" style="1" customWidth="1"/>
    <col min="13" max="13" width="0.83203125" style="1" customWidth="1"/>
    <col min="14" max="15" width="8.1640625" style="1" customWidth="1"/>
    <col min="16" max="16" width="20" style="1" customWidth="1"/>
    <col min="17" max="17" width="34.5" style="1" customWidth="1"/>
    <col min="18" max="18" width="16.33203125" style="1" customWidth="1"/>
    <col min="19" max="19" width="0.83203125" style="1" customWidth="1"/>
    <col min="20" max="20" width="17.33203125" style="1" customWidth="1"/>
    <col min="21" max="21" width="0.83203125" style="1" customWidth="1"/>
    <col min="22" max="22" width="9.6640625" customWidth="1"/>
  </cols>
  <sheetData>
    <row r="1" spans="1:22" ht="24" customHeight="1" x14ac:dyDescent="0.15">
      <c r="A1" s="578" t="str">
        <f>_xlfn.CONCAT('決算準備表（会員用売上仕入表）'!E1:F1,"分　決算整理（精算表）")</f>
        <v>令和 ８年分　決算整理（精算表）</v>
      </c>
      <c r="B1" s="578"/>
      <c r="C1" s="578"/>
      <c r="D1" s="578"/>
      <c r="E1" s="578"/>
      <c r="F1" s="578"/>
      <c r="G1" s="578"/>
      <c r="H1" s="578"/>
      <c r="I1" s="578"/>
      <c r="J1" s="216"/>
      <c r="K1" s="216"/>
      <c r="L1" s="216"/>
      <c r="M1" s="216"/>
      <c r="N1" s="216"/>
      <c r="O1" s="216"/>
      <c r="P1" s="216"/>
      <c r="Q1" s="579">
        <f>'決算準備表（会員用売上仕入表）'!Q3</f>
        <v>0</v>
      </c>
      <c r="R1" s="579"/>
      <c r="S1" s="579"/>
      <c r="T1" s="579"/>
      <c r="U1" s="579"/>
    </row>
    <row r="2" spans="1:22" ht="6.75" customHeight="1" x14ac:dyDescent="0.15">
      <c r="A2" s="4"/>
      <c r="B2" s="4"/>
      <c r="C2" s="5"/>
      <c r="D2" s="4"/>
      <c r="E2" s="4"/>
      <c r="F2" s="4"/>
      <c r="G2" s="4"/>
      <c r="H2" s="393"/>
      <c r="I2" s="4"/>
      <c r="Q2" s="580"/>
      <c r="R2" s="580"/>
      <c r="S2" s="580"/>
      <c r="T2" s="580"/>
      <c r="U2" s="580"/>
    </row>
    <row r="3" spans="1:22" ht="3" customHeight="1" thickBot="1" x14ac:dyDescent="0.2">
      <c r="A3" s="6"/>
      <c r="B3" s="6"/>
      <c r="C3" s="7"/>
      <c r="D3" s="6"/>
      <c r="E3" s="6"/>
      <c r="F3" s="6"/>
      <c r="G3" s="6"/>
      <c r="H3" s="394"/>
      <c r="I3" s="6"/>
      <c r="L3" s="2"/>
      <c r="M3" s="2"/>
      <c r="N3" s="2"/>
      <c r="O3" s="2"/>
      <c r="P3" s="2"/>
      <c r="Q3" s="2"/>
      <c r="R3" s="2"/>
      <c r="S3" s="2"/>
      <c r="T3" s="2"/>
      <c r="U3" s="2"/>
    </row>
    <row r="4" spans="1:22" ht="16.5" customHeight="1" x14ac:dyDescent="0.15">
      <c r="A4" s="590"/>
      <c r="B4" s="594"/>
      <c r="C4" s="592" t="s">
        <v>1</v>
      </c>
      <c r="D4" s="596"/>
      <c r="E4" s="598" t="s">
        <v>192</v>
      </c>
      <c r="F4" s="608" t="s">
        <v>176</v>
      </c>
      <c r="G4" s="609"/>
      <c r="H4" s="604" t="s">
        <v>193</v>
      </c>
      <c r="I4" s="606" t="s">
        <v>88</v>
      </c>
      <c r="J4" s="3"/>
      <c r="K4" s="199"/>
      <c r="L4" s="200"/>
      <c r="M4" s="200"/>
      <c r="N4" s="200"/>
      <c r="O4" s="200"/>
      <c r="P4" s="600" t="s">
        <v>91</v>
      </c>
      <c r="Q4" s="600"/>
      <c r="R4" s="200"/>
      <c r="S4" s="200"/>
      <c r="T4" s="200"/>
      <c r="U4" s="201"/>
      <c r="V4" s="115"/>
    </row>
    <row r="5" spans="1:22" ht="16.5" customHeight="1" thickBot="1" x14ac:dyDescent="0.2">
      <c r="A5" s="591"/>
      <c r="B5" s="595"/>
      <c r="C5" s="593"/>
      <c r="D5" s="597"/>
      <c r="E5" s="599"/>
      <c r="F5" s="227" t="s">
        <v>177</v>
      </c>
      <c r="G5" s="228" t="s">
        <v>178</v>
      </c>
      <c r="H5" s="605"/>
      <c r="I5" s="607"/>
      <c r="J5" s="3"/>
      <c r="K5" s="601" t="s">
        <v>89</v>
      </c>
      <c r="L5" s="602"/>
      <c r="M5" s="603"/>
      <c r="N5" s="576" t="s">
        <v>79</v>
      </c>
      <c r="O5" s="577"/>
      <c r="P5" s="574" t="s">
        <v>90</v>
      </c>
      <c r="Q5" s="575"/>
      <c r="R5" s="202" t="s">
        <v>78</v>
      </c>
      <c r="S5" s="581" t="s">
        <v>89</v>
      </c>
      <c r="T5" s="582"/>
      <c r="U5" s="583"/>
      <c r="V5" s="115"/>
    </row>
    <row r="6" spans="1:22" ht="17.100000000000001" customHeight="1" thickTop="1" x14ac:dyDescent="0.15">
      <c r="A6" s="587" t="s">
        <v>2</v>
      </c>
      <c r="B6" s="220"/>
      <c r="C6" s="433" t="str">
        <f>'決算準備表（会員用売上仕入表）'!$F5</f>
        <v>売上合計</v>
      </c>
      <c r="D6" s="219"/>
      <c r="E6" s="218">
        <f>'決算準備表（会員用売上仕入表）'!$F$19</f>
        <v>0</v>
      </c>
      <c r="F6" s="244"/>
      <c r="G6" s="231"/>
      <c r="H6" s="395">
        <f>E6-F6+G6</f>
        <v>0</v>
      </c>
      <c r="I6" s="232"/>
      <c r="J6" s="3"/>
      <c r="K6" s="560"/>
      <c r="L6" s="533"/>
      <c r="M6" s="561"/>
      <c r="N6" s="551"/>
      <c r="O6" s="552"/>
      <c r="P6" s="551"/>
      <c r="Q6" s="552"/>
      <c r="R6" s="341"/>
      <c r="S6" s="584">
        <f>K6</f>
        <v>0</v>
      </c>
      <c r="T6" s="585"/>
      <c r="U6" s="586"/>
      <c r="V6" s="115"/>
    </row>
    <row r="7" spans="1:22" ht="17.100000000000001" customHeight="1" x14ac:dyDescent="0.15">
      <c r="A7" s="610"/>
      <c r="B7" s="16"/>
      <c r="C7" s="446" t="str">
        <f>'決算準備表（会員用売上仕入表）'!G$5</f>
        <v>自家消費</v>
      </c>
      <c r="D7" s="17"/>
      <c r="E7" s="217">
        <f>'決算準備表（会員用売上仕入表）'!G$19+'決算準備表（会員用売上仕入表）'!H$19</f>
        <v>0</v>
      </c>
      <c r="F7" s="245"/>
      <c r="G7" s="229"/>
      <c r="H7" s="396">
        <f>E7-F7+G7</f>
        <v>0</v>
      </c>
      <c r="I7" s="233"/>
      <c r="J7" s="3"/>
      <c r="K7" s="560"/>
      <c r="L7" s="533"/>
      <c r="M7" s="561"/>
      <c r="N7" s="551"/>
      <c r="O7" s="552"/>
      <c r="P7" s="551"/>
      <c r="Q7" s="552"/>
      <c r="R7" s="341"/>
      <c r="S7" s="532">
        <f t="shared" ref="S7" si="0">K7</f>
        <v>0</v>
      </c>
      <c r="T7" s="533"/>
      <c r="U7" s="534"/>
      <c r="V7" s="115"/>
    </row>
    <row r="8" spans="1:22" ht="17.100000000000001" customHeight="1" x14ac:dyDescent="0.15">
      <c r="A8" s="610"/>
      <c r="B8" s="20"/>
      <c r="C8" s="405" t="str">
        <f>'決算準備表（会員用売上仕入表）'!I$5</f>
        <v>雑収入</v>
      </c>
      <c r="D8" s="22"/>
      <c r="E8" s="217">
        <f>'決算準備表（会員用売上仕入表）'!I$19+'決算準備表（会員用売上仕入表）'!J$19</f>
        <v>0</v>
      </c>
      <c r="F8" s="246"/>
      <c r="G8" s="230"/>
      <c r="H8" s="396">
        <f>E8-F8+G8</f>
        <v>0</v>
      </c>
      <c r="I8" s="234"/>
      <c r="J8" s="3"/>
      <c r="K8" s="560"/>
      <c r="L8" s="533"/>
      <c r="M8" s="561"/>
      <c r="N8" s="551"/>
      <c r="O8" s="552"/>
      <c r="P8" s="551"/>
      <c r="Q8" s="552"/>
      <c r="R8" s="341"/>
      <c r="S8" s="532">
        <f t="shared" ref="S8:S29" si="1">K8</f>
        <v>0</v>
      </c>
      <c r="T8" s="533"/>
      <c r="U8" s="534"/>
      <c r="V8" s="115"/>
    </row>
    <row r="9" spans="1:22" ht="17.100000000000001" customHeight="1" x14ac:dyDescent="0.15">
      <c r="A9" s="610"/>
      <c r="B9" s="20"/>
      <c r="C9" s="405">
        <f>'決算準備表（会員用売上仕入表）'!K$5</f>
        <v>0</v>
      </c>
      <c r="D9" s="22"/>
      <c r="E9" s="217">
        <f>'決算準備表（会員用売上仕入表）'!K$19</f>
        <v>0</v>
      </c>
      <c r="F9" s="246"/>
      <c r="G9" s="230"/>
      <c r="H9" s="397">
        <f>E9-F9+G9</f>
        <v>0</v>
      </c>
      <c r="I9" s="234"/>
      <c r="J9" s="3"/>
      <c r="K9" s="560"/>
      <c r="L9" s="533"/>
      <c r="M9" s="561"/>
      <c r="N9" s="551"/>
      <c r="O9" s="552"/>
      <c r="P9" s="551"/>
      <c r="Q9" s="552"/>
      <c r="R9" s="341"/>
      <c r="S9" s="532">
        <f t="shared" si="1"/>
        <v>0</v>
      </c>
      <c r="T9" s="533"/>
      <c r="U9" s="534"/>
      <c r="V9" s="115"/>
    </row>
    <row r="10" spans="1:22" ht="17.100000000000001" customHeight="1" thickBot="1" x14ac:dyDescent="0.2">
      <c r="A10" s="611"/>
      <c r="B10" s="288"/>
      <c r="C10" s="444" t="s">
        <v>180</v>
      </c>
      <c r="D10" s="289"/>
      <c r="E10" s="290">
        <f>SUM(E6:E9)</f>
        <v>0</v>
      </c>
      <c r="F10" s="291">
        <f t="shared" ref="F10:G10" si="2">SUM(F6:F9)</f>
        <v>0</v>
      </c>
      <c r="G10" s="292">
        <f t="shared" si="2"/>
        <v>0</v>
      </c>
      <c r="H10" s="398">
        <f>SUM(H6:H9)</f>
        <v>0</v>
      </c>
      <c r="I10" s="294"/>
      <c r="J10" s="3"/>
      <c r="K10" s="560"/>
      <c r="L10" s="533"/>
      <c r="M10" s="561"/>
      <c r="N10" s="551"/>
      <c r="O10" s="552"/>
      <c r="P10" s="612"/>
      <c r="Q10" s="613"/>
      <c r="R10" s="341"/>
      <c r="S10" s="532">
        <f t="shared" si="1"/>
        <v>0</v>
      </c>
      <c r="T10" s="533"/>
      <c r="U10" s="534"/>
      <c r="V10" s="115"/>
    </row>
    <row r="11" spans="1:22" ht="17.100000000000001" customHeight="1" x14ac:dyDescent="0.15">
      <c r="A11" s="587" t="s">
        <v>174</v>
      </c>
      <c r="B11" s="16"/>
      <c r="C11" s="439" t="s">
        <v>179</v>
      </c>
      <c r="D11" s="17"/>
      <c r="E11" s="320"/>
      <c r="F11" s="295"/>
      <c r="G11" s="296"/>
      <c r="H11" s="395">
        <f>E11</f>
        <v>0</v>
      </c>
      <c r="I11" s="235"/>
      <c r="J11" s="3"/>
      <c r="K11" s="560"/>
      <c r="L11" s="533"/>
      <c r="M11" s="561"/>
      <c r="N11" s="551"/>
      <c r="O11" s="552"/>
      <c r="P11" s="551"/>
      <c r="Q11" s="552"/>
      <c r="R11" s="341"/>
      <c r="S11" s="532">
        <f t="shared" si="1"/>
        <v>0</v>
      </c>
      <c r="T11" s="533"/>
      <c r="U11" s="534"/>
      <c r="V11" s="115"/>
    </row>
    <row r="12" spans="1:22" ht="17.100000000000001" customHeight="1" x14ac:dyDescent="0.15">
      <c r="A12" s="588"/>
      <c r="B12" s="20"/>
      <c r="C12" s="405" t="str">
        <f>'決算準備表（会員用売上仕入表）'!$S$5</f>
        <v>仕入合計</v>
      </c>
      <c r="D12" s="22"/>
      <c r="E12" s="342">
        <f>'決算準備表（会員用売上仕入表）'!S19</f>
        <v>0</v>
      </c>
      <c r="F12" s="246"/>
      <c r="G12" s="230"/>
      <c r="H12" s="397">
        <f>E12+F12-G12</f>
        <v>0</v>
      </c>
      <c r="I12" s="234"/>
      <c r="J12" s="3"/>
      <c r="K12" s="560"/>
      <c r="L12" s="533"/>
      <c r="M12" s="561"/>
      <c r="N12" s="551"/>
      <c r="O12" s="552"/>
      <c r="P12" s="551"/>
      <c r="Q12" s="552"/>
      <c r="R12" s="341"/>
      <c r="S12" s="532">
        <f t="shared" si="1"/>
        <v>0</v>
      </c>
      <c r="T12" s="533"/>
      <c r="U12" s="534"/>
      <c r="V12" s="115"/>
    </row>
    <row r="13" spans="1:22" ht="17.100000000000001" customHeight="1" x14ac:dyDescent="0.15">
      <c r="A13" s="588"/>
      <c r="B13" s="297"/>
      <c r="C13" s="298" t="s">
        <v>182</v>
      </c>
      <c r="D13" s="299"/>
      <c r="E13" s="300">
        <f>E11+E12</f>
        <v>0</v>
      </c>
      <c r="F13" s="301">
        <f>F11+F12</f>
        <v>0</v>
      </c>
      <c r="G13" s="302">
        <f t="shared" ref="G13" si="3">G11+G12</f>
        <v>0</v>
      </c>
      <c r="H13" s="399">
        <f>H11+H12</f>
        <v>0</v>
      </c>
      <c r="I13" s="303"/>
      <c r="J13" s="3"/>
      <c r="K13" s="560"/>
      <c r="L13" s="533"/>
      <c r="M13" s="561"/>
      <c r="N13" s="551"/>
      <c r="O13" s="552"/>
      <c r="P13" s="551"/>
      <c r="Q13" s="552"/>
      <c r="R13" s="321"/>
      <c r="S13" s="532">
        <f t="shared" ref="S13:S15" si="4">K13</f>
        <v>0</v>
      </c>
      <c r="T13" s="533"/>
      <c r="U13" s="534"/>
    </row>
    <row r="14" spans="1:22" ht="17.100000000000001" customHeight="1" x14ac:dyDescent="0.15">
      <c r="A14" s="588"/>
      <c r="B14" s="20"/>
      <c r="C14" s="405" t="s">
        <v>181</v>
      </c>
      <c r="D14" s="22"/>
      <c r="E14" s="286"/>
      <c r="F14" s="295"/>
      <c r="G14" s="304"/>
      <c r="H14" s="397">
        <f>E14</f>
        <v>0</v>
      </c>
      <c r="I14" s="234"/>
      <c r="J14" s="3"/>
      <c r="K14" s="560"/>
      <c r="L14" s="533"/>
      <c r="M14" s="561"/>
      <c r="N14" s="551"/>
      <c r="O14" s="552"/>
      <c r="P14" s="551"/>
      <c r="Q14" s="552"/>
      <c r="R14" s="321"/>
      <c r="S14" s="532">
        <f t="shared" si="4"/>
        <v>0</v>
      </c>
      <c r="T14" s="533"/>
      <c r="U14" s="534"/>
      <c r="V14" s="115"/>
    </row>
    <row r="15" spans="1:22" ht="17.100000000000001" customHeight="1" thickBot="1" x14ac:dyDescent="0.2">
      <c r="A15" s="589"/>
      <c r="B15" s="288"/>
      <c r="C15" s="444" t="s">
        <v>173</v>
      </c>
      <c r="D15" s="289"/>
      <c r="E15" s="305">
        <f>E13-E14</f>
        <v>0</v>
      </c>
      <c r="F15" s="306"/>
      <c r="G15" s="292"/>
      <c r="H15" s="398">
        <f>H13-H14</f>
        <v>0</v>
      </c>
      <c r="I15" s="294"/>
      <c r="J15" s="3"/>
      <c r="K15" s="560"/>
      <c r="L15" s="533"/>
      <c r="M15" s="561"/>
      <c r="N15" s="551"/>
      <c r="O15" s="552"/>
      <c r="P15" s="551"/>
      <c r="Q15" s="552"/>
      <c r="R15" s="321"/>
      <c r="S15" s="532">
        <f t="shared" si="4"/>
        <v>0</v>
      </c>
      <c r="T15" s="533"/>
      <c r="U15" s="534"/>
      <c r="V15" s="115"/>
    </row>
    <row r="16" spans="1:22" ht="17.100000000000001" customHeight="1" x14ac:dyDescent="0.15">
      <c r="A16" s="587" t="s">
        <v>3</v>
      </c>
      <c r="B16" s="498" t="s">
        <v>209</v>
      </c>
      <c r="C16" s="447" t="str">
        <f>'決算準備表（会員用経費表）'!D4</f>
        <v>商工会費、組合費</v>
      </c>
      <c r="D16" s="357"/>
      <c r="E16" s="360">
        <f>'決算準備表（会員用経費表）'!R4</f>
        <v>0</v>
      </c>
      <c r="F16" s="361"/>
      <c r="G16" s="362"/>
      <c r="H16" s="614">
        <f>SUM(E16:E17:E18:E18,F16:F17:F18:F18)-SUM(G16:G17:G18:G18)</f>
        <v>0</v>
      </c>
      <c r="I16" s="366"/>
      <c r="J16" s="3"/>
      <c r="K16" s="560"/>
      <c r="L16" s="533"/>
      <c r="M16" s="561"/>
      <c r="N16" s="551"/>
      <c r="O16" s="552"/>
      <c r="P16" s="551"/>
      <c r="Q16" s="552"/>
      <c r="R16" s="321"/>
      <c r="S16" s="532">
        <f t="shared" ref="S16:S18" si="5">K16</f>
        <v>0</v>
      </c>
      <c r="T16" s="533"/>
      <c r="U16" s="534"/>
      <c r="V16" s="115"/>
    </row>
    <row r="17" spans="1:22" ht="17.100000000000001" customHeight="1" x14ac:dyDescent="0.15">
      <c r="A17" s="610"/>
      <c r="B17" s="499"/>
      <c r="C17" s="448" t="str">
        <f>'決算準備表（会員用経費表）'!D5</f>
        <v>消費税、事業税、固定資産税</v>
      </c>
      <c r="D17" s="222"/>
      <c r="E17" s="225">
        <f>'決算準備表（会員用経費表）'!R5</f>
        <v>0</v>
      </c>
      <c r="F17" s="248"/>
      <c r="G17" s="237"/>
      <c r="H17" s="550"/>
      <c r="I17" s="242"/>
      <c r="J17" s="3"/>
      <c r="K17" s="560"/>
      <c r="L17" s="533"/>
      <c r="M17" s="561"/>
      <c r="N17" s="551"/>
      <c r="O17" s="552"/>
      <c r="P17" s="551"/>
      <c r="Q17" s="552"/>
      <c r="R17" s="321"/>
      <c r="S17" s="532">
        <f t="shared" si="5"/>
        <v>0</v>
      </c>
      <c r="T17" s="533"/>
      <c r="U17" s="534"/>
      <c r="V17" s="115"/>
    </row>
    <row r="18" spans="1:22" ht="17.100000000000001" customHeight="1" x14ac:dyDescent="0.15">
      <c r="A18" s="610"/>
      <c r="B18" s="499"/>
      <c r="C18" s="449" t="str">
        <f>'決算準備表（会員用経費表）'!D6</f>
        <v>自動車税、印紙税　他</v>
      </c>
      <c r="D18" s="358"/>
      <c r="E18" s="363">
        <f>'決算準備表（会員用経費表）'!R6</f>
        <v>0</v>
      </c>
      <c r="F18" s="364"/>
      <c r="G18" s="365"/>
      <c r="H18" s="550"/>
      <c r="I18" s="367"/>
      <c r="J18" s="3"/>
      <c r="K18" s="560"/>
      <c r="L18" s="533"/>
      <c r="M18" s="561"/>
      <c r="N18" s="551"/>
      <c r="O18" s="552"/>
      <c r="P18" s="551"/>
      <c r="Q18" s="552"/>
      <c r="R18" s="321"/>
      <c r="S18" s="532">
        <f t="shared" si="5"/>
        <v>0</v>
      </c>
      <c r="T18" s="533"/>
      <c r="U18" s="534"/>
      <c r="V18" s="115"/>
    </row>
    <row r="19" spans="1:22" ht="17.100000000000001" customHeight="1" x14ac:dyDescent="0.15">
      <c r="A19" s="610"/>
      <c r="B19" s="20"/>
      <c r="C19" s="405" t="str">
        <f>'決算準備表（会員用経費表）'!D7</f>
        <v>荷造運賃</v>
      </c>
      <c r="D19" s="22"/>
      <c r="E19" s="217">
        <f>'決算準備表（会員用経費表）'!R7</f>
        <v>0</v>
      </c>
      <c r="F19" s="246"/>
      <c r="G19" s="230"/>
      <c r="H19" s="397">
        <f t="shared" ref="H19" si="6">E19+F19-G19</f>
        <v>0</v>
      </c>
      <c r="I19" s="234"/>
      <c r="J19" s="3"/>
      <c r="K19" s="560"/>
      <c r="L19" s="533"/>
      <c r="M19" s="561"/>
      <c r="N19" s="551"/>
      <c r="O19" s="552"/>
      <c r="P19" s="551"/>
      <c r="Q19" s="552"/>
      <c r="R19" s="321"/>
      <c r="S19" s="532">
        <f t="shared" si="1"/>
        <v>0</v>
      </c>
      <c r="T19" s="533"/>
      <c r="U19" s="534"/>
    </row>
    <row r="20" spans="1:22" ht="17.100000000000001" customHeight="1" x14ac:dyDescent="0.15">
      <c r="A20" s="610"/>
      <c r="B20" s="500" t="s">
        <v>183</v>
      </c>
      <c r="C20" s="440" t="str">
        <f>'決算準備表（会員用経費表）'!D8</f>
        <v>水道代</v>
      </c>
      <c r="D20" s="221"/>
      <c r="E20" s="224">
        <f>'決算準備表（会員用経費表）'!R8</f>
        <v>0</v>
      </c>
      <c r="F20" s="247"/>
      <c r="G20" s="236"/>
      <c r="H20" s="535">
        <f>SUM(E20:E21:E22:E23,F20:F21:F22:F23)-SUM(G20:G21:G22:G23)</f>
        <v>0</v>
      </c>
      <c r="I20" s="241"/>
      <c r="J20" s="3"/>
      <c r="K20" s="560"/>
      <c r="L20" s="533"/>
      <c r="M20" s="561"/>
      <c r="N20" s="551"/>
      <c r="O20" s="552"/>
      <c r="P20" s="551"/>
      <c r="Q20" s="552"/>
      <c r="R20" s="321"/>
      <c r="S20" s="532">
        <f t="shared" si="1"/>
        <v>0</v>
      </c>
      <c r="T20" s="533"/>
      <c r="U20" s="534"/>
    </row>
    <row r="21" spans="1:22" ht="17.100000000000001" customHeight="1" x14ac:dyDescent="0.15">
      <c r="A21" s="610"/>
      <c r="B21" s="549"/>
      <c r="C21" s="449" t="str">
        <f>'決算準備表（会員用経費表）'!D9</f>
        <v>電気代</v>
      </c>
      <c r="D21" s="358"/>
      <c r="E21" s="363">
        <f>'決算準備表（会員用経費表）'!R9</f>
        <v>0</v>
      </c>
      <c r="F21" s="364"/>
      <c r="G21" s="368"/>
      <c r="H21" s="550"/>
      <c r="I21" s="367"/>
      <c r="J21" s="3"/>
      <c r="K21" s="560"/>
      <c r="L21" s="533"/>
      <c r="M21" s="561"/>
      <c r="N21" s="551"/>
      <c r="O21" s="552"/>
      <c r="P21" s="551"/>
      <c r="Q21" s="552"/>
      <c r="R21" s="321"/>
      <c r="S21" s="532">
        <f t="shared" si="1"/>
        <v>0</v>
      </c>
      <c r="T21" s="533"/>
      <c r="U21" s="534"/>
    </row>
    <row r="22" spans="1:22" ht="17.100000000000001" customHeight="1" x14ac:dyDescent="0.15">
      <c r="A22" s="610"/>
      <c r="B22" s="549"/>
      <c r="C22" s="448" t="str">
        <f>'決算準備表（会員用経費表）'!D10</f>
        <v>ガス代</v>
      </c>
      <c r="D22" s="222"/>
      <c r="E22" s="225">
        <f>'決算準備表（会員用経費表）'!R10</f>
        <v>0</v>
      </c>
      <c r="F22" s="248"/>
      <c r="G22" s="239"/>
      <c r="H22" s="550"/>
      <c r="I22" s="242"/>
      <c r="J22" s="3"/>
      <c r="K22" s="560"/>
      <c r="L22" s="533"/>
      <c r="M22" s="561"/>
      <c r="N22" s="551"/>
      <c r="O22" s="552"/>
      <c r="P22" s="555"/>
      <c r="Q22" s="556"/>
      <c r="R22" s="321"/>
      <c r="S22" s="532">
        <f t="shared" si="1"/>
        <v>0</v>
      </c>
      <c r="T22" s="533"/>
      <c r="U22" s="534"/>
    </row>
    <row r="23" spans="1:22" ht="17.100000000000001" customHeight="1" x14ac:dyDescent="0.15">
      <c r="A23" s="610"/>
      <c r="B23" s="501"/>
      <c r="C23" s="450" t="str">
        <f>'決算準備表（会員用経費表）'!D11</f>
        <v>灯油代</v>
      </c>
      <c r="D23" s="223"/>
      <c r="E23" s="226">
        <f>'決算準備表（会員用経費表）'!R11</f>
        <v>0</v>
      </c>
      <c r="F23" s="249"/>
      <c r="G23" s="240"/>
      <c r="H23" s="536"/>
      <c r="I23" s="243"/>
      <c r="J23" s="3"/>
      <c r="K23" s="344"/>
      <c r="L23" s="345"/>
      <c r="M23" s="346"/>
      <c r="N23" s="551"/>
      <c r="O23" s="552"/>
      <c r="P23" s="555"/>
      <c r="Q23" s="556"/>
      <c r="R23" s="321"/>
      <c r="S23" s="532">
        <f t="shared" ref="S23:S26" si="7">K23</f>
        <v>0</v>
      </c>
      <c r="T23" s="533"/>
      <c r="U23" s="534"/>
    </row>
    <row r="24" spans="1:22" ht="17.100000000000001" customHeight="1" x14ac:dyDescent="0.15">
      <c r="A24" s="610"/>
      <c r="B24" s="20"/>
      <c r="C24" s="405" t="str">
        <f>'決算準備表（会員用経費表）'!D12</f>
        <v>旅費交通費</v>
      </c>
      <c r="D24" s="22"/>
      <c r="E24" s="217">
        <f>'決算準備表（会員用経費表）'!R12</f>
        <v>0</v>
      </c>
      <c r="F24" s="246"/>
      <c r="G24" s="230"/>
      <c r="H24" s="397">
        <f t="shared" ref="H24" si="8">E24+F24-G24</f>
        <v>0</v>
      </c>
      <c r="I24" s="234"/>
      <c r="J24" s="3"/>
      <c r="K24" s="344"/>
      <c r="L24" s="345"/>
      <c r="M24" s="346"/>
      <c r="N24" s="551"/>
      <c r="O24" s="552"/>
      <c r="P24" s="555"/>
      <c r="Q24" s="556"/>
      <c r="R24" s="321"/>
      <c r="S24" s="532">
        <f t="shared" si="7"/>
        <v>0</v>
      </c>
      <c r="T24" s="533"/>
      <c r="U24" s="534"/>
    </row>
    <row r="25" spans="1:22" ht="17.100000000000001" customHeight="1" x14ac:dyDescent="0.15">
      <c r="A25" s="610"/>
      <c r="B25" s="567" t="s">
        <v>208</v>
      </c>
      <c r="C25" s="440" t="str">
        <f>'決算準備表（会員用経費表）'!D13</f>
        <v>携帯通信料</v>
      </c>
      <c r="D25" s="221"/>
      <c r="E25" s="224">
        <f>'決算準備表（会員用経費表）'!R13</f>
        <v>0</v>
      </c>
      <c r="F25" s="247"/>
      <c r="G25" s="236"/>
      <c r="H25" s="535">
        <f>SUM(E25:E26:E27,F25:F26:F27)-SUM(G25:G26:G27)</f>
        <v>0</v>
      </c>
      <c r="I25" s="241"/>
      <c r="K25" s="344"/>
      <c r="L25" s="345"/>
      <c r="M25" s="346"/>
      <c r="N25" s="551"/>
      <c r="O25" s="552"/>
      <c r="P25" s="555"/>
      <c r="Q25" s="556"/>
      <c r="R25" s="321"/>
      <c r="S25" s="532">
        <f t="shared" si="7"/>
        <v>0</v>
      </c>
      <c r="T25" s="533"/>
      <c r="U25" s="534"/>
    </row>
    <row r="26" spans="1:22" ht="17.100000000000001" customHeight="1" x14ac:dyDescent="0.15">
      <c r="A26" s="610"/>
      <c r="B26" s="568"/>
      <c r="C26" s="437" t="str">
        <f>'決算準備表（会員用経費表）'!D14</f>
        <v>固定通信料</v>
      </c>
      <c r="D26" s="222"/>
      <c r="E26" s="225">
        <f>'決算準備表（会員用経費表）'!R14</f>
        <v>0</v>
      </c>
      <c r="F26" s="248"/>
      <c r="G26" s="237"/>
      <c r="H26" s="550"/>
      <c r="I26" s="242"/>
      <c r="J26" s="3"/>
      <c r="K26" s="344"/>
      <c r="L26" s="345"/>
      <c r="M26" s="346"/>
      <c r="N26" s="551"/>
      <c r="O26" s="552"/>
      <c r="P26" s="555"/>
      <c r="Q26" s="556"/>
      <c r="R26" s="321"/>
      <c r="S26" s="532">
        <f t="shared" si="7"/>
        <v>0</v>
      </c>
      <c r="T26" s="533"/>
      <c r="U26" s="534"/>
    </row>
    <row r="27" spans="1:22" ht="17.100000000000001" customHeight="1" x14ac:dyDescent="0.15">
      <c r="A27" s="610"/>
      <c r="B27" s="569"/>
      <c r="C27" s="439" t="str">
        <f>'決算準備表（会員用経費表）'!D15</f>
        <v>郵便代他</v>
      </c>
      <c r="D27" s="353"/>
      <c r="E27" s="359">
        <f>'決算準備表（会員用経費表）'!R15</f>
        <v>0</v>
      </c>
      <c r="F27" s="245"/>
      <c r="G27" s="229"/>
      <c r="H27" s="536"/>
      <c r="I27" s="233"/>
      <c r="J27" s="3"/>
      <c r="K27" s="560"/>
      <c r="L27" s="533"/>
      <c r="M27" s="561"/>
      <c r="N27" s="551"/>
      <c r="O27" s="552"/>
      <c r="P27" s="555"/>
      <c r="Q27" s="556"/>
      <c r="R27" s="321"/>
      <c r="S27" s="532">
        <f t="shared" si="1"/>
        <v>0</v>
      </c>
      <c r="T27" s="533"/>
      <c r="U27" s="534"/>
    </row>
    <row r="28" spans="1:22" ht="17.100000000000001" customHeight="1" x14ac:dyDescent="0.15">
      <c r="A28" s="610"/>
      <c r="B28" s="370"/>
      <c r="C28" s="405" t="str">
        <f>'決算準備表（会員用経費表）'!D16</f>
        <v>広告宣伝費</v>
      </c>
      <c r="D28" s="22"/>
      <c r="E28" s="217">
        <f>'決算準備表（会員用経費表）'!R16</f>
        <v>0</v>
      </c>
      <c r="F28" s="246"/>
      <c r="G28" s="230"/>
      <c r="H28" s="397">
        <f>E28+F28-G28</f>
        <v>0</v>
      </c>
      <c r="I28" s="234"/>
      <c r="J28" s="3"/>
      <c r="K28" s="560"/>
      <c r="L28" s="533"/>
      <c r="M28" s="561"/>
      <c r="N28" s="551"/>
      <c r="O28" s="552"/>
      <c r="P28" s="555"/>
      <c r="Q28" s="556"/>
      <c r="R28" s="321"/>
      <c r="S28" s="532">
        <f t="shared" si="1"/>
        <v>0</v>
      </c>
      <c r="T28" s="533"/>
      <c r="U28" s="534"/>
    </row>
    <row r="29" spans="1:22" ht="17.100000000000001" customHeight="1" thickBot="1" x14ac:dyDescent="0.2">
      <c r="A29" s="610"/>
      <c r="B29" s="370"/>
      <c r="C29" s="405" t="str">
        <f>'決算準備表（会員用経費表）'!D17</f>
        <v>接待交際費</v>
      </c>
      <c r="D29" s="22"/>
      <c r="E29" s="217">
        <f>'決算準備表（会員用経費表）'!R17</f>
        <v>0</v>
      </c>
      <c r="F29" s="246"/>
      <c r="G29" s="230"/>
      <c r="H29" s="397">
        <f>E29+F29-G29</f>
        <v>0</v>
      </c>
      <c r="I29" s="234"/>
      <c r="J29" s="3"/>
      <c r="K29" s="615">
        <f>SUM(K6:M28)</f>
        <v>0</v>
      </c>
      <c r="L29" s="558"/>
      <c r="M29" s="616"/>
      <c r="N29" s="553"/>
      <c r="O29" s="554"/>
      <c r="P29" s="547" t="s">
        <v>188</v>
      </c>
      <c r="Q29" s="548"/>
      <c r="R29" s="319"/>
      <c r="S29" s="557">
        <f t="shared" si="1"/>
        <v>0</v>
      </c>
      <c r="T29" s="558"/>
      <c r="U29" s="559"/>
      <c r="V29" s="115"/>
    </row>
    <row r="30" spans="1:22" ht="17.100000000000001" customHeight="1" thickBot="1" x14ac:dyDescent="0.2">
      <c r="A30" s="610"/>
      <c r="B30" s="500" t="s">
        <v>210</v>
      </c>
      <c r="C30" s="440" t="str">
        <f>'決算準備表（会員用経費表）'!D18</f>
        <v>自動車保険料</v>
      </c>
      <c r="D30" s="221"/>
      <c r="E30" s="224">
        <f>'決算準備表（会員用経費表）'!R18</f>
        <v>0</v>
      </c>
      <c r="F30" s="247"/>
      <c r="G30" s="236"/>
      <c r="H30" s="535">
        <f>SUM(E30:E31:E32:E33,F30:F31:F32:F33)-SUM(G30:G31:G32:G33)</f>
        <v>0</v>
      </c>
      <c r="I30" s="241"/>
      <c r="J30" s="3"/>
      <c r="L30" s="130" t="s">
        <v>155</v>
      </c>
      <c r="U30" s="2"/>
    </row>
    <row r="31" spans="1:22" ht="17.100000000000001" customHeight="1" thickBot="1" x14ac:dyDescent="0.2">
      <c r="A31" s="610"/>
      <c r="B31" s="549"/>
      <c r="C31" s="437" t="str">
        <f>'決算準備表（会員用経費表）'!D19</f>
        <v>自動車保険料</v>
      </c>
      <c r="D31" s="222"/>
      <c r="E31" s="225">
        <f>'決算準備表（会員用経費表）'!R19</f>
        <v>0</v>
      </c>
      <c r="F31" s="248"/>
      <c r="G31" s="237"/>
      <c r="H31" s="550"/>
      <c r="I31" s="242"/>
      <c r="J31" s="3"/>
      <c r="K31" s="203"/>
      <c r="L31" s="204" t="s">
        <v>156</v>
      </c>
      <c r="M31" s="205"/>
      <c r="N31" s="206" t="s">
        <v>157</v>
      </c>
      <c r="O31" s="207" t="s">
        <v>158</v>
      </c>
      <c r="P31" s="208" t="s">
        <v>21</v>
      </c>
      <c r="Q31" s="215" t="s">
        <v>187</v>
      </c>
      <c r="R31" s="316" t="s">
        <v>159</v>
      </c>
      <c r="S31" s="541" t="s">
        <v>160</v>
      </c>
      <c r="T31" s="542"/>
      <c r="U31" s="543"/>
    </row>
    <row r="32" spans="1:22" ht="17.100000000000001" customHeight="1" thickTop="1" x14ac:dyDescent="0.15">
      <c r="A32" s="610"/>
      <c r="B32" s="549"/>
      <c r="C32" s="451" t="str">
        <f>'決算準備表（会員用経費表）'!D20</f>
        <v>火災保険料</v>
      </c>
      <c r="D32" s="358"/>
      <c r="E32" s="363">
        <f>'決算準備表（会員用経費表）'!R20</f>
        <v>0</v>
      </c>
      <c r="F32" s="364"/>
      <c r="G32" s="365"/>
      <c r="H32" s="550"/>
      <c r="I32" s="242"/>
      <c r="J32" s="3"/>
      <c r="K32" s="257"/>
      <c r="L32" s="258"/>
      <c r="M32" s="259"/>
      <c r="N32" s="260"/>
      <c r="O32" s="260"/>
      <c r="P32" s="261"/>
      <c r="Q32" s="262"/>
      <c r="R32" s="317">
        <f t="shared" ref="R32:R37" si="9">SUM(P32:Q32)</f>
        <v>0</v>
      </c>
      <c r="S32" s="251"/>
      <c r="T32" s="283"/>
      <c r="U32" s="209"/>
    </row>
    <row r="33" spans="1:21" ht="17.100000000000001" customHeight="1" x14ac:dyDescent="0.15">
      <c r="A33" s="610"/>
      <c r="B33" s="501"/>
      <c r="C33" s="439" t="str">
        <f>'決算準備表（会員用経費表）'!D21</f>
        <v>その他</v>
      </c>
      <c r="D33" s="353"/>
      <c r="E33" s="359">
        <f>'決算準備表（会員用経費表）'!R21</f>
        <v>0</v>
      </c>
      <c r="F33" s="245"/>
      <c r="G33" s="229"/>
      <c r="H33" s="536"/>
      <c r="I33" s="233"/>
      <c r="J33" s="3"/>
      <c r="K33" s="263"/>
      <c r="L33" s="264"/>
      <c r="M33" s="265"/>
      <c r="N33" s="266"/>
      <c r="O33" s="266"/>
      <c r="P33" s="267"/>
      <c r="Q33" s="268"/>
      <c r="R33" s="317">
        <f t="shared" si="9"/>
        <v>0</v>
      </c>
      <c r="S33" s="251"/>
      <c r="T33" s="283"/>
      <c r="U33" s="210"/>
    </row>
    <row r="34" spans="1:21" ht="17.100000000000001" customHeight="1" x14ac:dyDescent="0.15">
      <c r="A34" s="610"/>
      <c r="B34" s="20"/>
      <c r="C34" s="405" t="str">
        <f>'決算準備表（会員用経費表）'!D22</f>
        <v>修繕費</v>
      </c>
      <c r="D34" s="22"/>
      <c r="E34" s="217">
        <f>'決算準備表（会員用経費表）'!R22</f>
        <v>0</v>
      </c>
      <c r="F34" s="246"/>
      <c r="G34" s="230"/>
      <c r="H34" s="397">
        <f t="shared" ref="H34" si="10">E34+F34-G34</f>
        <v>0</v>
      </c>
      <c r="I34" s="234"/>
      <c r="J34" s="3"/>
      <c r="K34" s="263"/>
      <c r="L34" s="264"/>
      <c r="M34" s="265"/>
      <c r="N34" s="266"/>
      <c r="O34" s="266"/>
      <c r="P34" s="267"/>
      <c r="Q34" s="268"/>
      <c r="R34" s="317">
        <f t="shared" si="9"/>
        <v>0</v>
      </c>
      <c r="S34" s="251"/>
      <c r="T34" s="283"/>
      <c r="U34" s="210"/>
    </row>
    <row r="35" spans="1:21" ht="17.100000000000001" customHeight="1" x14ac:dyDescent="0.15">
      <c r="A35" s="610"/>
      <c r="B35" s="370"/>
      <c r="C35" s="405" t="str">
        <f>'決算準備表（会員用経費表）'!D23</f>
        <v>消耗品費</v>
      </c>
      <c r="D35" s="22"/>
      <c r="E35" s="217">
        <f>'決算準備表（会員用経費表）'!R23</f>
        <v>0</v>
      </c>
      <c r="F35" s="246"/>
      <c r="G35" s="230"/>
      <c r="H35" s="397">
        <f>E35+F35-G35</f>
        <v>0</v>
      </c>
      <c r="I35" s="234"/>
      <c r="J35" s="3"/>
      <c r="K35" s="269"/>
      <c r="L35" s="264"/>
      <c r="M35" s="270"/>
      <c r="N35" s="271"/>
      <c r="O35" s="271"/>
      <c r="P35" s="272"/>
      <c r="Q35" s="268"/>
      <c r="R35" s="318">
        <f t="shared" si="9"/>
        <v>0</v>
      </c>
      <c r="S35" s="254"/>
      <c r="T35" s="284"/>
      <c r="U35" s="211"/>
    </row>
    <row r="36" spans="1:21" ht="17.100000000000001" customHeight="1" x14ac:dyDescent="0.15">
      <c r="A36" s="610"/>
      <c r="B36" s="369"/>
      <c r="C36" s="439" t="str">
        <f>'決算準備表（会員用経費表）'!D24</f>
        <v>福利厚生費</v>
      </c>
      <c r="D36" s="353"/>
      <c r="E36" s="359">
        <f>'決算準備表（会員用経費表）'!R24</f>
        <v>0</v>
      </c>
      <c r="F36" s="245"/>
      <c r="G36" s="229"/>
      <c r="H36" s="396">
        <f>E36+F36-G36</f>
        <v>0</v>
      </c>
      <c r="I36" s="233"/>
      <c r="J36" s="3"/>
      <c r="K36" s="263"/>
      <c r="L36" s="264"/>
      <c r="M36" s="273"/>
      <c r="N36" s="274"/>
      <c r="O36" s="274"/>
      <c r="P36" s="275"/>
      <c r="Q36" s="268"/>
      <c r="R36" s="317">
        <f t="shared" si="9"/>
        <v>0</v>
      </c>
      <c r="S36" s="251"/>
      <c r="T36" s="283"/>
      <c r="U36" s="253"/>
    </row>
    <row r="37" spans="1:21" ht="17.100000000000001" customHeight="1" thickBot="1" x14ac:dyDescent="0.2">
      <c r="A37" s="610"/>
      <c r="B37" s="20"/>
      <c r="C37" s="405" t="str">
        <f>'決算準備表（会員用経費表）'!D25</f>
        <v>給料賃金</v>
      </c>
      <c r="D37" s="22"/>
      <c r="E37" s="217">
        <f>'決算準備表（会員用経費表）'!R25</f>
        <v>0</v>
      </c>
      <c r="F37" s="246"/>
      <c r="G37" s="230"/>
      <c r="H37" s="397">
        <f t="shared" ref="H37:H39" si="11">E37+F37-G37</f>
        <v>0</v>
      </c>
      <c r="I37" s="234"/>
      <c r="J37" s="3"/>
      <c r="K37" s="276"/>
      <c r="L37" s="277" t="s">
        <v>161</v>
      </c>
      <c r="M37" s="278"/>
      <c r="N37" s="279"/>
      <c r="O37" s="280"/>
      <c r="P37" s="281"/>
      <c r="Q37" s="282"/>
      <c r="R37" s="317">
        <f t="shared" si="9"/>
        <v>0</v>
      </c>
      <c r="S37" s="252"/>
      <c r="T37" s="285"/>
      <c r="U37" s="212"/>
    </row>
    <row r="38" spans="1:21" ht="17.100000000000001" customHeight="1" thickTop="1" thickBot="1" x14ac:dyDescent="0.2">
      <c r="A38" s="610"/>
      <c r="B38" s="20"/>
      <c r="C38" s="405" t="str">
        <f>'決算準備表（会員用経費表）'!D26</f>
        <v>外注工賃</v>
      </c>
      <c r="D38" s="22"/>
      <c r="E38" s="217">
        <f>'決算準備表（会員用経費表）'!R26</f>
        <v>0</v>
      </c>
      <c r="F38" s="246"/>
      <c r="G38" s="230"/>
      <c r="H38" s="397">
        <f t="shared" si="11"/>
        <v>0</v>
      </c>
      <c r="I38" s="234"/>
      <c r="J38" s="3"/>
      <c r="K38" s="213"/>
      <c r="L38" s="308" t="s">
        <v>19</v>
      </c>
      <c r="M38" s="309"/>
      <c r="N38" s="310" t="s">
        <v>162</v>
      </c>
      <c r="O38" s="311">
        <f>SUM(O32:O37)</f>
        <v>0</v>
      </c>
      <c r="P38" s="312">
        <f>SUM(P32:P37)</f>
        <v>0</v>
      </c>
      <c r="Q38" s="313"/>
      <c r="R38" s="312">
        <f>SUM(R32:R37)</f>
        <v>0</v>
      </c>
      <c r="S38" s="314"/>
      <c r="T38" s="314"/>
      <c r="U38" s="315">
        <f>SUM(U32:U37)</f>
        <v>0</v>
      </c>
    </row>
    <row r="39" spans="1:21" ht="17.100000000000001" customHeight="1" x14ac:dyDescent="0.15">
      <c r="A39" s="610"/>
      <c r="B39" s="20"/>
      <c r="C39" s="405" t="str">
        <f>'決算準備表（会員用経費表）'!D27</f>
        <v>利子割引料</v>
      </c>
      <c r="D39" s="22"/>
      <c r="E39" s="217">
        <f>'決算準備表（会員用経費表）'!R27</f>
        <v>0</v>
      </c>
      <c r="F39" s="246"/>
      <c r="G39" s="230"/>
      <c r="H39" s="397">
        <f t="shared" si="11"/>
        <v>0</v>
      </c>
      <c r="I39" s="234"/>
      <c r="J39" s="3"/>
      <c r="K39" s="250"/>
      <c r="L39" s="250"/>
      <c r="M39" s="250"/>
      <c r="N39" s="250"/>
      <c r="O39" s="250"/>
      <c r="P39" s="250"/>
      <c r="Q39" s="250"/>
      <c r="R39" s="250"/>
      <c r="S39" s="250"/>
      <c r="T39" s="250"/>
      <c r="U39" s="250"/>
    </row>
    <row r="40" spans="1:21" ht="17.100000000000001" customHeight="1" x14ac:dyDescent="0.15">
      <c r="A40" s="610"/>
      <c r="B40" s="500" t="s">
        <v>223</v>
      </c>
      <c r="C40" s="452">
        <f>'決算準備表（会員用経費表）'!D28</f>
        <v>0</v>
      </c>
      <c r="D40" s="22"/>
      <c r="E40" s="224">
        <f>'決算準備表（会員用経費表）'!R28</f>
        <v>0</v>
      </c>
      <c r="F40" s="247">
        <v>0</v>
      </c>
      <c r="G40" s="236">
        <v>0</v>
      </c>
      <c r="H40" s="535">
        <f>SUM(E40:E41,F40:F41)-SUM(G40:G41)</f>
        <v>0</v>
      </c>
      <c r="I40" s="241"/>
      <c r="J40" s="3"/>
      <c r="L40" s="130" t="s">
        <v>80</v>
      </c>
    </row>
    <row r="41" spans="1:21" ht="17.100000000000001" customHeight="1" x14ac:dyDescent="0.15">
      <c r="A41" s="610"/>
      <c r="B41" s="501"/>
      <c r="C41" s="450">
        <f>'決算準備表（会員用経費表）'!D29</f>
        <v>0</v>
      </c>
      <c r="D41" s="22"/>
      <c r="E41" s="224">
        <f>'決算準備表（会員用経費表）'!R29</f>
        <v>0</v>
      </c>
      <c r="F41" s="247"/>
      <c r="G41" s="236"/>
      <c r="H41" s="536"/>
      <c r="I41" s="243"/>
      <c r="J41" s="3"/>
      <c r="K41" s="255"/>
      <c r="L41" s="544"/>
      <c r="M41" s="545"/>
      <c r="N41" s="545"/>
      <c r="O41" s="545"/>
      <c r="P41" s="545"/>
      <c r="Q41" s="545"/>
      <c r="R41" s="545"/>
      <c r="S41" s="545"/>
      <c r="T41" s="545"/>
      <c r="U41" s="546"/>
    </row>
    <row r="42" spans="1:21" ht="17.100000000000001" customHeight="1" x14ac:dyDescent="0.15">
      <c r="A42" s="610"/>
      <c r="B42" s="500" t="s">
        <v>185</v>
      </c>
      <c r="C42" s="452" t="str">
        <f>'決算準備表（会員用経費表）'!D30</f>
        <v>ガソリン代</v>
      </c>
      <c r="D42" s="221"/>
      <c r="E42" s="224">
        <f>'決算準備表（会員用経費表）'!R30</f>
        <v>0</v>
      </c>
      <c r="F42" s="247"/>
      <c r="G42" s="236"/>
      <c r="H42" s="535">
        <f>SUM(E42:E43,F42:F43)-SUM(G42:G43)</f>
        <v>0</v>
      </c>
      <c r="I42" s="241"/>
      <c r="J42" s="3"/>
      <c r="K42" s="348"/>
      <c r="L42" s="349"/>
      <c r="M42" s="349"/>
      <c r="N42" s="349"/>
      <c r="O42" s="349"/>
      <c r="P42" s="349"/>
      <c r="Q42" s="349"/>
      <c r="R42" s="349"/>
      <c r="S42" s="349"/>
      <c r="T42" s="349"/>
      <c r="U42" s="350"/>
    </row>
    <row r="43" spans="1:21" ht="17.100000000000001" customHeight="1" x14ac:dyDescent="0.15">
      <c r="A43" s="610"/>
      <c r="B43" s="501"/>
      <c r="C43" s="450" t="str">
        <f>'決算準備表（会員用経費表）'!D31</f>
        <v>修理代他</v>
      </c>
      <c r="D43" s="223"/>
      <c r="E43" s="226">
        <f>'決算準備表（会員用経費表）'!R31</f>
        <v>0</v>
      </c>
      <c r="F43" s="249"/>
      <c r="G43" s="238"/>
      <c r="H43" s="536"/>
      <c r="I43" s="243"/>
      <c r="J43" s="3"/>
      <c r="K43" s="348"/>
      <c r="L43" s="349"/>
      <c r="M43" s="349"/>
      <c r="N43" s="349"/>
      <c r="O43" s="349"/>
      <c r="P43" s="349"/>
      <c r="Q43" s="349"/>
      <c r="R43" s="349"/>
      <c r="S43" s="349"/>
      <c r="T43" s="349"/>
      <c r="U43" s="350"/>
    </row>
    <row r="44" spans="1:21" ht="17.100000000000001" customHeight="1" x14ac:dyDescent="0.15">
      <c r="A44" s="610"/>
      <c r="B44" s="500" t="s">
        <v>211</v>
      </c>
      <c r="C44" s="440">
        <f>'決算準備表（会員用経費表）'!D32</f>
        <v>0</v>
      </c>
      <c r="D44" s="221"/>
      <c r="E44" s="224">
        <f>'決算準備表（会員用経費表）'!R32</f>
        <v>0</v>
      </c>
      <c r="F44" s="247"/>
      <c r="G44" s="236"/>
      <c r="H44" s="535">
        <f>SUM(E44:E45,F44:F45)-SUM(G44:G45)</f>
        <v>0</v>
      </c>
      <c r="I44" s="241"/>
      <c r="J44" s="3"/>
      <c r="K44" s="348"/>
      <c r="L44" s="349"/>
      <c r="M44" s="349"/>
      <c r="N44" s="349"/>
      <c r="O44" s="349"/>
      <c r="P44" s="349"/>
      <c r="Q44" s="349"/>
      <c r="R44" s="349"/>
      <c r="S44" s="349"/>
      <c r="T44" s="349"/>
      <c r="U44" s="350"/>
    </row>
    <row r="45" spans="1:21" ht="17.100000000000001" customHeight="1" x14ac:dyDescent="0.15">
      <c r="A45" s="610"/>
      <c r="B45" s="501"/>
      <c r="C45" s="439">
        <f>'決算準備表（会員用経費表）'!D33</f>
        <v>0</v>
      </c>
      <c r="D45" s="353"/>
      <c r="E45" s="359">
        <f>'決算準備表（会員用経費表）'!R33</f>
        <v>0</v>
      </c>
      <c r="F45" s="245"/>
      <c r="G45" s="229"/>
      <c r="H45" s="536"/>
      <c r="I45" s="243"/>
      <c r="J45" s="3"/>
      <c r="K45" s="348"/>
      <c r="L45" s="349"/>
      <c r="M45" s="349"/>
      <c r="N45" s="349"/>
      <c r="O45" s="349"/>
      <c r="P45" s="349"/>
      <c r="Q45" s="349"/>
      <c r="R45" s="349"/>
      <c r="S45" s="349"/>
      <c r="T45" s="349"/>
      <c r="U45" s="350"/>
    </row>
    <row r="46" spans="1:21" ht="17.100000000000001" customHeight="1" x14ac:dyDescent="0.15">
      <c r="A46" s="610"/>
      <c r="B46" s="371"/>
      <c r="C46" s="405" t="str">
        <f>'決算準備表（会員用経費表）'!D34</f>
        <v>支払手数料</v>
      </c>
      <c r="D46" s="22"/>
      <c r="E46" s="217">
        <f>'決算準備表（会員用経費表）'!R34</f>
        <v>0</v>
      </c>
      <c r="F46" s="246"/>
      <c r="G46" s="230"/>
      <c r="H46" s="397">
        <f>E46+F46-G46</f>
        <v>0</v>
      </c>
      <c r="I46" s="234"/>
      <c r="J46" s="3"/>
      <c r="K46" s="348"/>
      <c r="L46" s="349"/>
      <c r="M46" s="349"/>
      <c r="N46" s="349"/>
      <c r="O46" s="349"/>
      <c r="P46" s="349"/>
      <c r="Q46" s="349"/>
      <c r="R46" s="349"/>
      <c r="S46" s="349"/>
      <c r="T46" s="349"/>
      <c r="U46" s="350"/>
    </row>
    <row r="47" spans="1:21" ht="17.100000000000001" customHeight="1" x14ac:dyDescent="0.15">
      <c r="A47" s="610"/>
      <c r="B47" s="371"/>
      <c r="C47" s="405" t="str">
        <f>'決算準備表（会員用経費表）'!D35</f>
        <v>税相会費、源泉・決算手数料</v>
      </c>
      <c r="D47" s="22"/>
      <c r="E47" s="217">
        <f>'決算準備表（会員用経費表）'!R35</f>
        <v>0</v>
      </c>
      <c r="F47" s="246"/>
      <c r="G47" s="230"/>
      <c r="H47" s="397">
        <f>E47+F47-G47</f>
        <v>0</v>
      </c>
      <c r="I47" s="234"/>
      <c r="J47" s="3"/>
      <c r="K47" s="348"/>
      <c r="L47" s="349"/>
      <c r="M47" s="349"/>
      <c r="N47" s="349"/>
      <c r="O47" s="349"/>
      <c r="P47" s="349"/>
      <c r="Q47" s="349"/>
      <c r="R47" s="349"/>
      <c r="S47" s="349"/>
      <c r="T47" s="349"/>
      <c r="U47" s="350"/>
    </row>
    <row r="48" spans="1:21" ht="17.100000000000001" customHeight="1" x14ac:dyDescent="0.15">
      <c r="A48" s="610"/>
      <c r="B48" s="23"/>
      <c r="C48" s="537">
        <f>'決算準備表（会員用経費表）'!D36</f>
        <v>0</v>
      </c>
      <c r="D48" s="538"/>
      <c r="E48" s="217">
        <f>'決算準備表（会員用経費表）'!R36</f>
        <v>0</v>
      </c>
      <c r="F48" s="246"/>
      <c r="G48" s="230"/>
      <c r="H48" s="397">
        <f>E48+F48-G48</f>
        <v>0</v>
      </c>
      <c r="I48" s="234"/>
      <c r="J48" s="3"/>
      <c r="K48" s="348"/>
      <c r="L48" s="349"/>
      <c r="M48" s="349"/>
      <c r="N48" s="349"/>
      <c r="O48" s="349"/>
      <c r="P48" s="349"/>
      <c r="Q48" s="349"/>
      <c r="R48" s="349"/>
      <c r="S48" s="349"/>
      <c r="T48" s="349"/>
      <c r="U48" s="350"/>
    </row>
    <row r="49" spans="1:21" ht="17.100000000000001" customHeight="1" x14ac:dyDescent="0.15">
      <c r="A49" s="610"/>
      <c r="B49" s="371"/>
      <c r="C49" s="21">
        <f>'決算準備表（会員用経費表）'!D37</f>
        <v>0</v>
      </c>
      <c r="D49" s="22"/>
      <c r="E49" s="217">
        <f>'決算準備表（会員用経費表）'!R37</f>
        <v>0</v>
      </c>
      <c r="F49" s="246"/>
      <c r="G49" s="230"/>
      <c r="H49" s="397">
        <f>E49+F49-G49</f>
        <v>0</v>
      </c>
      <c r="I49" s="234"/>
      <c r="J49" s="3"/>
      <c r="K49" s="348"/>
      <c r="L49" s="349"/>
      <c r="M49" s="349"/>
      <c r="N49" s="349"/>
      <c r="O49" s="349"/>
      <c r="P49" s="349"/>
      <c r="Q49" s="349"/>
      <c r="R49" s="349"/>
      <c r="S49" s="349"/>
      <c r="T49" s="349"/>
      <c r="U49" s="350"/>
    </row>
    <row r="50" spans="1:21" ht="17.100000000000001" customHeight="1" x14ac:dyDescent="0.15">
      <c r="A50" s="610"/>
      <c r="B50" s="500" t="s">
        <v>207</v>
      </c>
      <c r="C50" s="354">
        <f>'決算準備表（会員用経費表）'!D38</f>
        <v>0</v>
      </c>
      <c r="D50" s="221"/>
      <c r="E50" s="224">
        <f>'決算準備表（会員用経費表）'!R38</f>
        <v>0</v>
      </c>
      <c r="F50" s="247"/>
      <c r="G50" s="236"/>
      <c r="H50" s="535">
        <f>SUM(E50:E51,F50:F51)-SUM(G50:G51)</f>
        <v>0</v>
      </c>
      <c r="I50" s="241"/>
      <c r="J50" s="3"/>
      <c r="K50" s="348"/>
      <c r="L50" s="349"/>
      <c r="M50" s="349"/>
      <c r="N50" s="349"/>
      <c r="O50" s="349"/>
      <c r="P50" s="349"/>
      <c r="Q50" s="349"/>
      <c r="R50" s="349"/>
      <c r="S50" s="349"/>
      <c r="T50" s="349"/>
      <c r="U50" s="350"/>
    </row>
    <row r="51" spans="1:21" ht="17.100000000000001" customHeight="1" x14ac:dyDescent="0.15">
      <c r="A51" s="610"/>
      <c r="B51" s="501"/>
      <c r="C51" s="129">
        <f>'決算準備表（会員用経費表）'!D39</f>
        <v>0</v>
      </c>
      <c r="D51" s="353"/>
      <c r="E51" s="359">
        <f>'決算準備表（会員用経費表）'!R39</f>
        <v>0</v>
      </c>
      <c r="F51" s="245"/>
      <c r="G51" s="229"/>
      <c r="H51" s="536"/>
      <c r="I51" s="233"/>
      <c r="J51" s="3"/>
      <c r="K51" s="348"/>
      <c r="L51" s="349"/>
      <c r="M51" s="349"/>
      <c r="N51" s="349"/>
      <c r="O51" s="349"/>
      <c r="P51" s="349"/>
      <c r="Q51" s="349"/>
      <c r="R51" s="349"/>
      <c r="S51" s="349"/>
      <c r="T51" s="349"/>
      <c r="U51" s="350"/>
    </row>
    <row r="52" spans="1:21" ht="17.100000000000001" customHeight="1" thickBot="1" x14ac:dyDescent="0.2">
      <c r="A52" s="611"/>
      <c r="B52" s="288"/>
      <c r="C52" s="444" t="s">
        <v>4</v>
      </c>
      <c r="D52" s="289"/>
      <c r="E52" s="290">
        <f>SUM(E16:E51)</f>
        <v>0</v>
      </c>
      <c r="F52" s="293">
        <f>SUM(F16:F51)</f>
        <v>0</v>
      </c>
      <c r="G52" s="307">
        <f>SUM(G16:G51)</f>
        <v>0</v>
      </c>
      <c r="H52" s="398">
        <f>SUM(H16:H51)</f>
        <v>0</v>
      </c>
      <c r="I52" s="294"/>
      <c r="J52" s="3"/>
      <c r="K52" s="256"/>
      <c r="L52" s="539"/>
      <c r="M52" s="539"/>
      <c r="N52" s="539"/>
      <c r="O52" s="539"/>
      <c r="P52" s="539"/>
      <c r="Q52" s="539"/>
      <c r="R52" s="539"/>
      <c r="S52" s="539"/>
      <c r="T52" s="539"/>
      <c r="U52" s="540"/>
    </row>
    <row r="53" spans="1:21" ht="17.100000000000001" customHeight="1" x14ac:dyDescent="0.15">
      <c r="A53" s="325"/>
      <c r="B53" s="326"/>
      <c r="C53" s="453" t="s">
        <v>175</v>
      </c>
      <c r="D53" s="327"/>
      <c r="E53" s="328">
        <f>E10-E15-E52</f>
        <v>0</v>
      </c>
      <c r="F53" s="329"/>
      <c r="G53" s="330"/>
      <c r="H53" s="401">
        <f>H10-H15-H52</f>
        <v>0</v>
      </c>
      <c r="I53" s="331"/>
      <c r="J53" s="3"/>
      <c r="K53" s="256"/>
      <c r="L53" s="539"/>
      <c r="M53" s="539"/>
      <c r="N53" s="539"/>
      <c r="O53" s="539"/>
      <c r="P53" s="539"/>
      <c r="Q53" s="539"/>
      <c r="R53" s="539"/>
      <c r="S53" s="539"/>
      <c r="T53" s="539"/>
      <c r="U53" s="540"/>
    </row>
    <row r="54" spans="1:21" ht="17.100000000000001" customHeight="1" thickBot="1" x14ac:dyDescent="0.2">
      <c r="A54" s="28"/>
      <c r="B54" s="332"/>
      <c r="C54" s="454" t="str">
        <f>'決算準備表（会員用経費表）'!D41</f>
        <v>専従者給与</v>
      </c>
      <c r="D54" s="333"/>
      <c r="E54" s="334">
        <f>'決算準備表（会員用経費表）'!R41</f>
        <v>0</v>
      </c>
      <c r="F54" s="335"/>
      <c r="G54" s="336"/>
      <c r="H54" s="402">
        <f>E54+F54-G54</f>
        <v>0</v>
      </c>
      <c r="I54" s="337"/>
      <c r="J54" s="3"/>
      <c r="K54" s="256"/>
      <c r="L54" s="539"/>
      <c r="M54" s="539"/>
      <c r="N54" s="539"/>
      <c r="O54" s="539"/>
      <c r="P54" s="539"/>
      <c r="Q54" s="539"/>
      <c r="R54" s="539"/>
      <c r="S54" s="539"/>
      <c r="T54" s="539"/>
      <c r="U54" s="540"/>
    </row>
    <row r="55" spans="1:21" ht="17.100000000000001" customHeight="1" x14ac:dyDescent="0.15">
      <c r="A55" s="16"/>
      <c r="B55" s="562" t="s">
        <v>189</v>
      </c>
      <c r="C55" s="563"/>
      <c r="D55" s="563"/>
      <c r="E55" s="564"/>
      <c r="F55" s="323"/>
      <c r="G55" s="322"/>
      <c r="H55" s="400"/>
      <c r="I55" s="324"/>
      <c r="J55" s="3"/>
      <c r="K55" s="287"/>
      <c r="L55" s="539"/>
      <c r="M55" s="539"/>
      <c r="N55" s="539"/>
      <c r="O55" s="539"/>
      <c r="P55" s="539"/>
      <c r="Q55" s="539"/>
      <c r="R55" s="539"/>
      <c r="S55" s="539"/>
      <c r="T55" s="539"/>
      <c r="U55" s="540"/>
    </row>
    <row r="56" spans="1:21" s="340" customFormat="1" ht="17.100000000000001" customHeight="1" x14ac:dyDescent="0.15">
      <c r="A56" s="338"/>
      <c r="B56" s="572"/>
      <c r="C56" s="522" t="s">
        <v>125</v>
      </c>
      <c r="D56" s="520"/>
      <c r="E56" s="524">
        <f>E53-E54</f>
        <v>0</v>
      </c>
      <c r="F56" s="526" t="str">
        <f>IF(F57=G57,C65,C66)</f>
        <v>（借方） 決算整理合計 （貸方）</v>
      </c>
      <c r="G56" s="527"/>
      <c r="H56" s="528">
        <f>H53-H54</f>
        <v>0</v>
      </c>
      <c r="I56" s="530"/>
      <c r="J56" s="339"/>
      <c r="K56" s="565"/>
      <c r="L56" s="539"/>
      <c r="M56" s="539"/>
      <c r="N56" s="539"/>
      <c r="O56" s="539"/>
      <c r="P56" s="539"/>
      <c r="Q56" s="539"/>
      <c r="R56" s="539"/>
      <c r="S56" s="539"/>
      <c r="T56" s="539"/>
      <c r="U56" s="540"/>
    </row>
    <row r="57" spans="1:21" ht="17.100000000000001" customHeight="1" thickBot="1" x14ac:dyDescent="0.2">
      <c r="A57" s="28"/>
      <c r="B57" s="573"/>
      <c r="C57" s="523"/>
      <c r="D57" s="521"/>
      <c r="E57" s="525"/>
      <c r="F57" s="293">
        <f>F10+F12+F52+F54+F55</f>
        <v>0</v>
      </c>
      <c r="G57" s="307">
        <f>G10+G12+G52+G54+G55</f>
        <v>0</v>
      </c>
      <c r="H57" s="529"/>
      <c r="I57" s="531"/>
      <c r="K57" s="566"/>
      <c r="L57" s="570"/>
      <c r="M57" s="570"/>
      <c r="N57" s="570"/>
      <c r="O57" s="570"/>
      <c r="P57" s="570"/>
      <c r="Q57" s="570"/>
      <c r="R57" s="570"/>
      <c r="S57" s="570"/>
      <c r="T57" s="570"/>
      <c r="U57" s="571"/>
    </row>
    <row r="58" spans="1:21" x14ac:dyDescent="0.15">
      <c r="I58" s="250"/>
    </row>
    <row r="65" spans="3:3" x14ac:dyDescent="0.15">
      <c r="C65" t="s">
        <v>190</v>
      </c>
    </row>
    <row r="66" spans="3:3" x14ac:dyDescent="0.15">
      <c r="C66" t="s">
        <v>191</v>
      </c>
    </row>
  </sheetData>
  <sheetProtection formatCells="0"/>
  <mergeCells count="144">
    <mergeCell ref="A16:A52"/>
    <mergeCell ref="B40:B41"/>
    <mergeCell ref="H40:H41"/>
    <mergeCell ref="N7:O7"/>
    <mergeCell ref="P6:Q6"/>
    <mergeCell ref="P9:Q9"/>
    <mergeCell ref="L54:U54"/>
    <mergeCell ref="P10:Q10"/>
    <mergeCell ref="P11:Q11"/>
    <mergeCell ref="P13:Q13"/>
    <mergeCell ref="P12:Q12"/>
    <mergeCell ref="B16:B18"/>
    <mergeCell ref="H16:H18"/>
    <mergeCell ref="B20:B23"/>
    <mergeCell ref="H20:H23"/>
    <mergeCell ref="N10:O10"/>
    <mergeCell ref="N11:O11"/>
    <mergeCell ref="N23:O23"/>
    <mergeCell ref="N18:O18"/>
    <mergeCell ref="N19:O19"/>
    <mergeCell ref="N20:O20"/>
    <mergeCell ref="K14:M14"/>
    <mergeCell ref="K16:M16"/>
    <mergeCell ref="K29:M29"/>
    <mergeCell ref="H42:H43"/>
    <mergeCell ref="N12:O12"/>
    <mergeCell ref="N22:O22"/>
    <mergeCell ref="B42:B43"/>
    <mergeCell ref="N13:O13"/>
    <mergeCell ref="N15:O15"/>
    <mergeCell ref="K13:M13"/>
    <mergeCell ref="K22:M22"/>
    <mergeCell ref="K27:M27"/>
    <mergeCell ref="K21:M21"/>
    <mergeCell ref="N21:O21"/>
    <mergeCell ref="K17:M17"/>
    <mergeCell ref="K18:M18"/>
    <mergeCell ref="A1:I1"/>
    <mergeCell ref="Q1:U2"/>
    <mergeCell ref="S5:U5"/>
    <mergeCell ref="S6:U6"/>
    <mergeCell ref="S7:U7"/>
    <mergeCell ref="S8:U8"/>
    <mergeCell ref="S9:U9"/>
    <mergeCell ref="S10:U10"/>
    <mergeCell ref="S11:U11"/>
    <mergeCell ref="A11:A15"/>
    <mergeCell ref="A4:A5"/>
    <mergeCell ref="C4:C5"/>
    <mergeCell ref="B4:B5"/>
    <mergeCell ref="D4:D5"/>
    <mergeCell ref="E4:E5"/>
    <mergeCell ref="P4:Q4"/>
    <mergeCell ref="K5:M5"/>
    <mergeCell ref="H4:H5"/>
    <mergeCell ref="N9:O9"/>
    <mergeCell ref="I4:I5"/>
    <mergeCell ref="F4:G4"/>
    <mergeCell ref="A6:A10"/>
    <mergeCell ref="K11:M11"/>
    <mergeCell ref="P7:Q7"/>
    <mergeCell ref="K10:M10"/>
    <mergeCell ref="P5:Q5"/>
    <mergeCell ref="S12:U12"/>
    <mergeCell ref="S13:U13"/>
    <mergeCell ref="S19:U19"/>
    <mergeCell ref="S14:U14"/>
    <mergeCell ref="S15:U15"/>
    <mergeCell ref="S16:U16"/>
    <mergeCell ref="S17:U17"/>
    <mergeCell ref="S18:U18"/>
    <mergeCell ref="K15:M15"/>
    <mergeCell ref="K19:M19"/>
    <mergeCell ref="P8:Q8"/>
    <mergeCell ref="K8:M8"/>
    <mergeCell ref="K9:M9"/>
    <mergeCell ref="K6:M6"/>
    <mergeCell ref="K7:M7"/>
    <mergeCell ref="N5:O5"/>
    <mergeCell ref="N8:O8"/>
    <mergeCell ref="N6:O6"/>
    <mergeCell ref="K12:M12"/>
    <mergeCell ref="P22:Q22"/>
    <mergeCell ref="P21:Q21"/>
    <mergeCell ref="N14:O14"/>
    <mergeCell ref="N16:O16"/>
    <mergeCell ref="N17:O17"/>
    <mergeCell ref="S20:U20"/>
    <mergeCell ref="S21:U21"/>
    <mergeCell ref="S22:U22"/>
    <mergeCell ref="P20:Q20"/>
    <mergeCell ref="P14:Q14"/>
    <mergeCell ref="P15:Q15"/>
    <mergeCell ref="P16:Q16"/>
    <mergeCell ref="P17:Q17"/>
    <mergeCell ref="P18:Q18"/>
    <mergeCell ref="S23:U23"/>
    <mergeCell ref="S24:U24"/>
    <mergeCell ref="N24:O24"/>
    <mergeCell ref="P23:Q23"/>
    <mergeCell ref="P24:Q24"/>
    <mergeCell ref="P19:Q19"/>
    <mergeCell ref="B55:E55"/>
    <mergeCell ref="L55:U55"/>
    <mergeCell ref="K56:K57"/>
    <mergeCell ref="S27:U27"/>
    <mergeCell ref="B25:B27"/>
    <mergeCell ref="H25:H27"/>
    <mergeCell ref="S25:U25"/>
    <mergeCell ref="S26:U26"/>
    <mergeCell ref="N27:O27"/>
    <mergeCell ref="P27:Q27"/>
    <mergeCell ref="N25:O25"/>
    <mergeCell ref="N26:O26"/>
    <mergeCell ref="P25:Q25"/>
    <mergeCell ref="P26:Q26"/>
    <mergeCell ref="K20:M20"/>
    <mergeCell ref="L56:U56"/>
    <mergeCell ref="L57:U57"/>
    <mergeCell ref="B56:B57"/>
    <mergeCell ref="D56:D57"/>
    <mergeCell ref="C56:C57"/>
    <mergeCell ref="E56:E57"/>
    <mergeCell ref="F56:G56"/>
    <mergeCell ref="H56:H57"/>
    <mergeCell ref="I56:I57"/>
    <mergeCell ref="S28:U28"/>
    <mergeCell ref="H50:H51"/>
    <mergeCell ref="B50:B51"/>
    <mergeCell ref="C48:D48"/>
    <mergeCell ref="L52:U52"/>
    <mergeCell ref="L53:U53"/>
    <mergeCell ref="S31:U31"/>
    <mergeCell ref="L41:U41"/>
    <mergeCell ref="P29:Q29"/>
    <mergeCell ref="B30:B33"/>
    <mergeCell ref="H30:H33"/>
    <mergeCell ref="N28:O28"/>
    <mergeCell ref="N29:O29"/>
    <mergeCell ref="P28:Q28"/>
    <mergeCell ref="S29:U29"/>
    <mergeCell ref="B44:B45"/>
    <mergeCell ref="H44:H45"/>
    <mergeCell ref="K28:M28"/>
  </mergeCells>
  <phoneticPr fontId="2"/>
  <conditionalFormatting sqref="F56:G56">
    <cfRule type="expression" dxfId="1" priority="1">
      <formula>$F$57&lt;$G$57</formula>
    </cfRule>
    <cfRule type="expression" dxfId="0" priority="2">
      <formula>$F$57&gt;$G$57</formula>
    </cfRule>
  </conditionalFormatting>
  <dataValidations count="2">
    <dataValidation imeMode="on" allowBlank="1" showInputMessage="1" showErrorMessage="1" sqref="L32:L37 N6:R28 L41:U57 I6:I57" xr:uid="{69880F8B-3F55-41DA-BD66-00BFBA65B2F2}"/>
    <dataValidation imeMode="off" allowBlank="1" showInputMessage="1" showErrorMessage="1" sqref="N32:T37 H52:H57 H6:H16 H19:H20 H24:H25 H46:H50 H28:H30 S6:U29 K6:M29 E6:E54 F6:G55 H34:H44" xr:uid="{AE98328E-6805-47C3-817B-B8C78B20E225}"/>
  </dataValidations>
  <printOptions horizontalCentered="1"/>
  <pageMargins left="0.78740157480314965" right="0.39370078740157483" top="0.39370078740157483" bottom="0.19685039370078741" header="0" footer="0"/>
  <pageSetup paperSize="9" scale="62" orientation="landscape" r:id="rId1"/>
  <headerFooter alignWithMargins="0"/>
  <picture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S40"/>
  <sheetViews>
    <sheetView showZeros="0" zoomScaleNormal="100" zoomScaleSheetLayoutView="115" workbookViewId="0">
      <selection sqref="A1:S1"/>
    </sheetView>
  </sheetViews>
  <sheetFormatPr defaultColWidth="9.33203125" defaultRowHeight="14.25" x14ac:dyDescent="0.15"/>
  <cols>
    <col min="1" max="1" width="22.33203125" style="117" customWidth="1"/>
    <col min="2" max="2" width="6.33203125" style="117" customWidth="1"/>
    <col min="3" max="3" width="1.6640625" style="117" customWidth="1"/>
    <col min="4" max="4" width="6.33203125" style="117" customWidth="1"/>
    <col min="5" max="5" width="1.6640625" style="117" customWidth="1"/>
    <col min="6" max="6" width="6.33203125" style="117" customWidth="1"/>
    <col min="7" max="8" width="11.1640625" style="117" customWidth="1"/>
    <col min="9" max="9" width="22.33203125" style="117" customWidth="1"/>
    <col min="10" max="10" width="5.6640625" style="117" customWidth="1"/>
    <col min="11" max="11" width="22.33203125" style="117" customWidth="1"/>
    <col min="12" max="12" width="6.33203125" style="117" customWidth="1"/>
    <col min="13" max="13" width="1.6640625" style="117" customWidth="1"/>
    <col min="14" max="14" width="6.33203125" style="117" customWidth="1"/>
    <col min="15" max="15" width="1.6640625" style="117" customWidth="1"/>
    <col min="16" max="16" width="6.33203125" style="117" customWidth="1"/>
    <col min="17" max="18" width="10.6640625" style="117" customWidth="1"/>
    <col min="19" max="19" width="22.33203125" style="117" customWidth="1"/>
    <col min="20" max="16384" width="9.33203125" style="117"/>
  </cols>
  <sheetData>
    <row r="1" spans="1:19" ht="18.75" customHeight="1" x14ac:dyDescent="0.15">
      <c r="A1" s="633" t="s">
        <v>166</v>
      </c>
      <c r="B1" s="634"/>
      <c r="C1" s="634"/>
      <c r="D1" s="634"/>
      <c r="E1" s="634"/>
      <c r="F1" s="634"/>
      <c r="G1" s="634"/>
      <c r="H1" s="634"/>
      <c r="I1" s="634"/>
      <c r="J1" s="634"/>
      <c r="K1" s="634"/>
      <c r="L1" s="634"/>
      <c r="M1" s="634"/>
      <c r="N1" s="634"/>
      <c r="O1" s="634"/>
      <c r="P1" s="634"/>
      <c r="Q1" s="634"/>
      <c r="R1" s="634"/>
      <c r="S1" s="634"/>
    </row>
    <row r="2" spans="1:19" ht="17.25" customHeight="1" x14ac:dyDescent="0.15">
      <c r="A2" s="118"/>
      <c r="B2" s="118"/>
      <c r="C2" s="118"/>
      <c r="D2" s="118"/>
      <c r="E2" s="118"/>
      <c r="F2" s="118"/>
      <c r="G2" s="118"/>
      <c r="H2" s="118"/>
      <c r="I2" s="118"/>
      <c r="J2" s="118"/>
      <c r="K2" s="118"/>
      <c r="L2" s="118"/>
      <c r="M2" s="118"/>
      <c r="N2" s="118"/>
      <c r="O2" s="118"/>
      <c r="P2" s="118"/>
      <c r="Q2" s="643">
        <f>'決算準備表（会員用売上仕入表）'!Q3</f>
        <v>0</v>
      </c>
      <c r="R2" s="643"/>
      <c r="S2" s="643"/>
    </row>
    <row r="3" spans="1:19" ht="5.25" customHeight="1" x14ac:dyDescent="0.15">
      <c r="A3" s="118"/>
      <c r="B3" s="118"/>
      <c r="C3" s="118"/>
      <c r="D3" s="118"/>
      <c r="E3" s="118"/>
      <c r="F3" s="118"/>
      <c r="G3" s="118"/>
      <c r="H3" s="118"/>
      <c r="I3" s="119"/>
      <c r="K3" s="118"/>
      <c r="L3" s="118"/>
      <c r="M3" s="118"/>
      <c r="N3" s="118"/>
      <c r="O3" s="118"/>
      <c r="P3" s="118"/>
      <c r="Q3" s="118"/>
      <c r="R3" s="118"/>
      <c r="S3" s="119"/>
    </row>
    <row r="4" spans="1:19" ht="16.5" customHeight="1" thickBot="1" x14ac:dyDescent="0.2">
      <c r="A4" s="172" t="s">
        <v>111</v>
      </c>
      <c r="B4" s="172"/>
      <c r="C4" s="172"/>
      <c r="D4" s="172"/>
      <c r="E4" s="172"/>
      <c r="F4" s="172"/>
      <c r="G4" s="118"/>
      <c r="H4" s="118"/>
      <c r="I4" s="119"/>
      <c r="K4" s="172" t="s">
        <v>115</v>
      </c>
      <c r="L4" s="172"/>
      <c r="M4" s="172"/>
      <c r="N4" s="172"/>
      <c r="O4" s="172"/>
      <c r="P4" s="118"/>
      <c r="Q4" s="118"/>
      <c r="R4" s="118"/>
      <c r="S4" s="119"/>
    </row>
    <row r="5" spans="1:19" ht="16.5" customHeight="1" thickBot="1" x14ac:dyDescent="0.2">
      <c r="A5" s="124" t="s">
        <v>110</v>
      </c>
      <c r="B5" s="644" t="s">
        <v>94</v>
      </c>
      <c r="C5" s="636"/>
      <c r="D5" s="636"/>
      <c r="E5" s="636"/>
      <c r="F5" s="652"/>
      <c r="G5" s="641" t="s">
        <v>110</v>
      </c>
      <c r="H5" s="642"/>
      <c r="I5" s="131" t="s">
        <v>94</v>
      </c>
      <c r="K5" s="635" t="s">
        <v>83</v>
      </c>
      <c r="L5" s="636"/>
      <c r="M5" s="636"/>
      <c r="N5" s="636"/>
      <c r="O5" s="636"/>
      <c r="P5" s="636"/>
      <c r="Q5" s="644" t="s">
        <v>84</v>
      </c>
      <c r="R5" s="649"/>
      <c r="S5" s="131" t="s">
        <v>85</v>
      </c>
    </row>
    <row r="6" spans="1:19" ht="16.5" customHeight="1" x14ac:dyDescent="0.15">
      <c r="A6" s="120" t="s">
        <v>8</v>
      </c>
      <c r="B6" s="646"/>
      <c r="C6" s="647"/>
      <c r="D6" s="647"/>
      <c r="E6" s="647"/>
      <c r="F6" s="653"/>
      <c r="G6" s="639" t="s">
        <v>112</v>
      </c>
      <c r="H6" s="640"/>
      <c r="I6" s="153"/>
      <c r="K6" s="637"/>
      <c r="L6" s="638"/>
      <c r="M6" s="638"/>
      <c r="N6" s="638"/>
      <c r="O6" s="638"/>
      <c r="P6" s="638"/>
      <c r="Q6" s="650"/>
      <c r="R6" s="651"/>
      <c r="S6" s="157"/>
    </row>
    <row r="7" spans="1:19" ht="16.5" customHeight="1" x14ac:dyDescent="0.15">
      <c r="A7" s="121" t="s">
        <v>9</v>
      </c>
      <c r="B7" s="626"/>
      <c r="C7" s="627"/>
      <c r="D7" s="627"/>
      <c r="E7" s="627"/>
      <c r="F7" s="628"/>
      <c r="G7" s="617"/>
      <c r="H7" s="618"/>
      <c r="I7" s="154"/>
      <c r="K7" s="629"/>
      <c r="L7" s="630"/>
      <c r="M7" s="630"/>
      <c r="N7" s="630"/>
      <c r="O7" s="630"/>
      <c r="P7" s="630"/>
      <c r="Q7" s="621"/>
      <c r="R7" s="622"/>
      <c r="S7" s="133"/>
    </row>
    <row r="8" spans="1:19" ht="16.5" customHeight="1" x14ac:dyDescent="0.15">
      <c r="A8" s="121"/>
      <c r="B8" s="626"/>
      <c r="C8" s="627"/>
      <c r="D8" s="627"/>
      <c r="E8" s="627"/>
      <c r="F8" s="628"/>
      <c r="G8" s="617"/>
      <c r="H8" s="618"/>
      <c r="I8" s="154"/>
      <c r="K8" s="629"/>
      <c r="L8" s="630"/>
      <c r="M8" s="630"/>
      <c r="N8" s="630"/>
      <c r="O8" s="630"/>
      <c r="P8" s="630"/>
      <c r="Q8" s="621"/>
      <c r="R8" s="622"/>
      <c r="S8" s="133"/>
    </row>
    <row r="9" spans="1:19" ht="16.5" customHeight="1" thickBot="1" x14ac:dyDescent="0.2">
      <c r="A9" s="122"/>
      <c r="B9" s="623"/>
      <c r="C9" s="624"/>
      <c r="D9" s="624"/>
      <c r="E9" s="624"/>
      <c r="F9" s="625"/>
      <c r="G9" s="619" t="s">
        <v>113</v>
      </c>
      <c r="H9" s="620"/>
      <c r="I9" s="155"/>
      <c r="K9" s="629"/>
      <c r="L9" s="630"/>
      <c r="M9" s="630"/>
      <c r="N9" s="630"/>
      <c r="O9" s="630"/>
      <c r="P9" s="630"/>
      <c r="Q9" s="621"/>
      <c r="R9" s="622"/>
      <c r="S9" s="133"/>
    </row>
    <row r="10" spans="1:19" ht="16.5" customHeight="1" thickBot="1" x14ac:dyDescent="0.2">
      <c r="A10" s="123"/>
      <c r="B10" s="123"/>
      <c r="C10" s="123"/>
      <c r="D10" s="123"/>
      <c r="E10" s="123"/>
      <c r="F10" s="123"/>
      <c r="K10" s="631" t="s">
        <v>95</v>
      </c>
      <c r="L10" s="632"/>
      <c r="M10" s="632"/>
      <c r="N10" s="632"/>
      <c r="O10" s="632"/>
      <c r="P10" s="632"/>
      <c r="Q10" s="719"/>
      <c r="R10" s="720"/>
      <c r="S10" s="135"/>
    </row>
    <row r="11" spans="1:19" ht="16.5" customHeight="1" thickTop="1" thickBot="1" x14ac:dyDescent="0.2">
      <c r="A11" s="117" t="s">
        <v>81</v>
      </c>
      <c r="K11" s="654" t="s">
        <v>93</v>
      </c>
      <c r="L11" s="655"/>
      <c r="M11" s="655"/>
      <c r="N11" s="655"/>
      <c r="O11" s="655"/>
      <c r="P11" s="655"/>
      <c r="Q11" s="721"/>
      <c r="R11" s="679"/>
      <c r="S11" s="136">
        <f>SUM(S6:S10)</f>
        <v>0</v>
      </c>
    </row>
    <row r="12" spans="1:19" ht="16.5" customHeight="1" thickBot="1" x14ac:dyDescent="0.2">
      <c r="A12" s="126" t="s">
        <v>82</v>
      </c>
      <c r="B12" s="644" t="s">
        <v>94</v>
      </c>
      <c r="C12" s="636"/>
      <c r="D12" s="636"/>
      <c r="E12" s="636"/>
      <c r="F12" s="645"/>
      <c r="G12" s="673" t="s">
        <v>82</v>
      </c>
      <c r="H12" s="649"/>
      <c r="I12" s="131" t="s">
        <v>94</v>
      </c>
      <c r="K12" s="123"/>
      <c r="L12" s="123"/>
      <c r="M12" s="123"/>
      <c r="N12" s="123"/>
      <c r="O12" s="123"/>
      <c r="P12" s="123"/>
      <c r="Q12" s="123"/>
    </row>
    <row r="13" spans="1:19" ht="16.5" customHeight="1" thickBot="1" x14ac:dyDescent="0.2">
      <c r="A13" s="165"/>
      <c r="B13" s="646"/>
      <c r="C13" s="647"/>
      <c r="D13" s="647"/>
      <c r="E13" s="647"/>
      <c r="F13" s="648"/>
      <c r="G13" s="683"/>
      <c r="H13" s="651"/>
      <c r="I13" s="156"/>
      <c r="K13" s="50" t="s">
        <v>116</v>
      </c>
      <c r="L13" s="50"/>
      <c r="M13" s="50"/>
      <c r="N13" s="50"/>
      <c r="O13" s="50"/>
    </row>
    <row r="14" spans="1:19" ht="16.5" customHeight="1" thickBot="1" x14ac:dyDescent="0.2">
      <c r="A14" s="165"/>
      <c r="B14" s="626"/>
      <c r="C14" s="627"/>
      <c r="D14" s="627"/>
      <c r="E14" s="627"/>
      <c r="F14" s="663"/>
      <c r="G14" s="682"/>
      <c r="H14" s="622"/>
      <c r="I14" s="133"/>
      <c r="K14" s="126" t="s">
        <v>82</v>
      </c>
      <c r="L14" s="644" t="s">
        <v>94</v>
      </c>
      <c r="M14" s="636"/>
      <c r="N14" s="636"/>
      <c r="O14" s="636"/>
      <c r="P14" s="645"/>
      <c r="Q14" s="673" t="s">
        <v>82</v>
      </c>
      <c r="R14" s="649"/>
      <c r="S14" s="131" t="s">
        <v>94</v>
      </c>
    </row>
    <row r="15" spans="1:19" ht="16.5" customHeight="1" x14ac:dyDescent="0.15">
      <c r="A15" s="165"/>
      <c r="B15" s="626"/>
      <c r="C15" s="627"/>
      <c r="D15" s="627"/>
      <c r="E15" s="627"/>
      <c r="F15" s="663"/>
      <c r="G15" s="682"/>
      <c r="H15" s="622"/>
      <c r="I15" s="133"/>
      <c r="K15" s="165"/>
      <c r="L15" s="657"/>
      <c r="M15" s="658"/>
      <c r="N15" s="658"/>
      <c r="O15" s="658"/>
      <c r="P15" s="659"/>
      <c r="Q15" s="717"/>
      <c r="R15" s="718"/>
      <c r="S15" s="156"/>
    </row>
    <row r="16" spans="1:19" ht="16.5" customHeight="1" thickBot="1" x14ac:dyDescent="0.2">
      <c r="A16" s="166"/>
      <c r="B16" s="626"/>
      <c r="C16" s="627"/>
      <c r="D16" s="627"/>
      <c r="E16" s="627"/>
      <c r="F16" s="663"/>
      <c r="G16" s="680" t="s">
        <v>92</v>
      </c>
      <c r="H16" s="681"/>
      <c r="I16" s="135"/>
      <c r="K16" s="165"/>
      <c r="L16" s="660"/>
      <c r="M16" s="661"/>
      <c r="N16" s="661"/>
      <c r="O16" s="661"/>
      <c r="P16" s="662"/>
      <c r="Q16" s="697"/>
      <c r="R16" s="698"/>
      <c r="S16" s="133"/>
    </row>
    <row r="17" spans="1:19" ht="16.5" customHeight="1" thickTop="1" thickBot="1" x14ac:dyDescent="0.2">
      <c r="A17" s="167"/>
      <c r="B17" s="623"/>
      <c r="C17" s="624"/>
      <c r="D17" s="624"/>
      <c r="E17" s="624"/>
      <c r="F17" s="677"/>
      <c r="G17" s="678" t="s">
        <v>98</v>
      </c>
      <c r="H17" s="679"/>
      <c r="I17" s="136">
        <f>SUM(B13:F17)+SUM(I13:I16)</f>
        <v>0</v>
      </c>
      <c r="K17" s="165"/>
      <c r="L17" s="660"/>
      <c r="M17" s="661"/>
      <c r="N17" s="661"/>
      <c r="O17" s="661"/>
      <c r="P17" s="662"/>
      <c r="Q17" s="697"/>
      <c r="R17" s="698"/>
      <c r="S17" s="133"/>
    </row>
    <row r="18" spans="1:19" ht="16.5" customHeight="1" thickBot="1" x14ac:dyDescent="0.2">
      <c r="K18" s="166"/>
      <c r="L18" s="660"/>
      <c r="M18" s="661"/>
      <c r="N18" s="661"/>
      <c r="O18" s="661"/>
      <c r="P18" s="662"/>
      <c r="Q18" s="680" t="s">
        <v>92</v>
      </c>
      <c r="R18" s="681"/>
      <c r="S18" s="135"/>
    </row>
    <row r="19" spans="1:19" ht="16.5" customHeight="1" thickTop="1" thickBot="1" x14ac:dyDescent="0.2">
      <c r="A19" s="50" t="s">
        <v>126</v>
      </c>
      <c r="K19" s="167"/>
      <c r="L19" s="674"/>
      <c r="M19" s="675"/>
      <c r="N19" s="675"/>
      <c r="O19" s="675"/>
      <c r="P19" s="676"/>
      <c r="Q19" s="699" t="s">
        <v>98</v>
      </c>
      <c r="R19" s="700"/>
      <c r="S19" s="136">
        <f>SUM(P15:P19)+SUM(S15:S18)</f>
        <v>0</v>
      </c>
    </row>
    <row r="20" spans="1:19" ht="16.5" customHeight="1" thickBot="1" x14ac:dyDescent="0.2">
      <c r="A20" s="117" t="s">
        <v>87</v>
      </c>
      <c r="K20" s="132"/>
      <c r="L20" s="132"/>
      <c r="M20" s="132"/>
      <c r="N20" s="132"/>
      <c r="O20" s="132"/>
      <c r="P20" s="132"/>
      <c r="Q20" s="132"/>
      <c r="R20" s="132"/>
      <c r="S20" s="132"/>
    </row>
    <row r="21" spans="1:19" ht="16.5" customHeight="1" thickBot="1" x14ac:dyDescent="0.2">
      <c r="A21" s="126" t="s">
        <v>83</v>
      </c>
      <c r="B21" s="644" t="s">
        <v>105</v>
      </c>
      <c r="C21" s="636"/>
      <c r="D21" s="636"/>
      <c r="E21" s="636"/>
      <c r="F21" s="636"/>
      <c r="G21" s="649"/>
      <c r="H21" s="147" t="s">
        <v>107</v>
      </c>
      <c r="I21" s="131" t="s">
        <v>85</v>
      </c>
      <c r="K21" s="50" t="s">
        <v>117</v>
      </c>
      <c r="L21" s="50"/>
      <c r="M21" s="50"/>
      <c r="N21" s="50"/>
      <c r="O21" s="50"/>
    </row>
    <row r="22" spans="1:19" ht="16.5" customHeight="1" thickBot="1" x14ac:dyDescent="0.2">
      <c r="A22" s="168"/>
      <c r="B22" s="670" t="s">
        <v>106</v>
      </c>
      <c r="C22" s="671"/>
      <c r="D22" s="671"/>
      <c r="E22" s="671"/>
      <c r="F22" s="671"/>
      <c r="G22" s="672"/>
      <c r="H22" s="149"/>
      <c r="I22" s="157"/>
      <c r="K22" s="635" t="s">
        <v>97</v>
      </c>
      <c r="L22" s="636"/>
      <c r="M22" s="636"/>
      <c r="N22" s="636"/>
      <c r="O22" s="636"/>
      <c r="P22" s="636"/>
      <c r="Q22" s="644" t="s">
        <v>96</v>
      </c>
      <c r="R22" s="649"/>
      <c r="S22" s="131" t="s">
        <v>86</v>
      </c>
    </row>
    <row r="23" spans="1:19" ht="16.5" customHeight="1" x14ac:dyDescent="0.15">
      <c r="A23" s="169"/>
      <c r="B23" s="664" t="s">
        <v>106</v>
      </c>
      <c r="C23" s="665"/>
      <c r="D23" s="665"/>
      <c r="E23" s="665"/>
      <c r="F23" s="665"/>
      <c r="G23" s="666"/>
      <c r="H23" s="150"/>
      <c r="I23" s="133"/>
      <c r="K23" s="637"/>
      <c r="L23" s="638"/>
      <c r="M23" s="638"/>
      <c r="N23" s="638"/>
      <c r="O23" s="638"/>
      <c r="P23" s="638"/>
      <c r="Q23" s="715"/>
      <c r="R23" s="716"/>
      <c r="S23" s="156"/>
    </row>
    <row r="24" spans="1:19" ht="16.5" customHeight="1" x14ac:dyDescent="0.15">
      <c r="A24" s="170"/>
      <c r="B24" s="664" t="s">
        <v>106</v>
      </c>
      <c r="C24" s="665"/>
      <c r="D24" s="665"/>
      <c r="E24" s="665"/>
      <c r="F24" s="665"/>
      <c r="G24" s="666"/>
      <c r="H24" s="151"/>
      <c r="I24" s="135"/>
      <c r="K24" s="629"/>
      <c r="L24" s="630"/>
      <c r="M24" s="630"/>
      <c r="N24" s="630"/>
      <c r="O24" s="630"/>
      <c r="P24" s="630"/>
      <c r="Q24" s="621"/>
      <c r="R24" s="622"/>
      <c r="S24" s="133"/>
    </row>
    <row r="25" spans="1:19" ht="16.5" customHeight="1" thickBot="1" x14ac:dyDescent="0.2">
      <c r="A25" s="171"/>
      <c r="B25" s="667" t="s">
        <v>106</v>
      </c>
      <c r="C25" s="668"/>
      <c r="D25" s="668"/>
      <c r="E25" s="668"/>
      <c r="F25" s="668"/>
      <c r="G25" s="669"/>
      <c r="H25" s="152"/>
      <c r="I25" s="134"/>
      <c r="K25" s="629"/>
      <c r="L25" s="630"/>
      <c r="M25" s="630"/>
      <c r="N25" s="630"/>
      <c r="O25" s="630"/>
      <c r="P25" s="630"/>
      <c r="Q25" s="621"/>
      <c r="R25" s="622"/>
      <c r="S25" s="133"/>
    </row>
    <row r="26" spans="1:19" ht="16.5" customHeight="1" x14ac:dyDescent="0.15">
      <c r="K26" s="629"/>
      <c r="L26" s="630"/>
      <c r="M26" s="630"/>
      <c r="N26" s="630"/>
      <c r="O26" s="630"/>
      <c r="P26" s="630"/>
      <c r="Q26" s="621"/>
      <c r="R26" s="622"/>
      <c r="S26" s="133"/>
    </row>
    <row r="27" spans="1:19" ht="16.5" customHeight="1" thickBot="1" x14ac:dyDescent="0.2">
      <c r="A27" s="50" t="s">
        <v>127</v>
      </c>
      <c r="B27" s="50"/>
      <c r="C27" s="50"/>
      <c r="D27" s="50"/>
      <c r="E27" s="50"/>
      <c r="F27" s="50"/>
      <c r="K27" s="631" t="s">
        <v>95</v>
      </c>
      <c r="L27" s="632"/>
      <c r="M27" s="632"/>
      <c r="N27" s="632"/>
      <c r="O27" s="632"/>
      <c r="P27" s="632"/>
      <c r="Q27" s="714"/>
      <c r="R27" s="681"/>
      <c r="S27" s="135"/>
    </row>
    <row r="28" spans="1:19" ht="16.5" customHeight="1" thickTop="1" thickBot="1" x14ac:dyDescent="0.2">
      <c r="A28" s="126" t="s">
        <v>83</v>
      </c>
      <c r="B28" s="650" t="s">
        <v>109</v>
      </c>
      <c r="C28" s="656"/>
      <c r="D28" s="656"/>
      <c r="E28" s="656"/>
      <c r="F28" s="656"/>
      <c r="G28" s="649"/>
      <c r="H28" s="147" t="s">
        <v>108</v>
      </c>
      <c r="I28" s="116" t="s">
        <v>114</v>
      </c>
      <c r="K28" s="654" t="s">
        <v>98</v>
      </c>
      <c r="L28" s="655"/>
      <c r="M28" s="655"/>
      <c r="N28" s="655"/>
      <c r="O28" s="655"/>
      <c r="P28" s="655"/>
      <c r="Q28" s="695">
        <f>SUM(R23:R27)</f>
        <v>0</v>
      </c>
      <c r="R28" s="696"/>
      <c r="S28" s="136">
        <f>SUM(S23:S27)</f>
        <v>0</v>
      </c>
    </row>
    <row r="29" spans="1:19" ht="16.5" customHeight="1" x14ac:dyDescent="0.15">
      <c r="A29" s="169"/>
      <c r="B29" s="705"/>
      <c r="C29" s="706"/>
      <c r="D29" s="706"/>
      <c r="E29" s="706"/>
      <c r="F29" s="707"/>
      <c r="G29" s="174"/>
      <c r="H29" s="150"/>
      <c r="I29" s="133"/>
    </row>
    <row r="30" spans="1:19" ht="16.5" customHeight="1" thickBot="1" x14ac:dyDescent="0.2">
      <c r="A30" s="169"/>
      <c r="B30" s="708"/>
      <c r="C30" s="709"/>
      <c r="D30" s="709"/>
      <c r="E30" s="709"/>
      <c r="F30" s="710"/>
      <c r="G30" s="175"/>
      <c r="H30" s="150"/>
      <c r="I30" s="133"/>
      <c r="K30" s="50" t="s">
        <v>124</v>
      </c>
    </row>
    <row r="31" spans="1:19" ht="16.5" customHeight="1" thickBot="1" x14ac:dyDescent="0.2">
      <c r="A31" s="170"/>
      <c r="B31" s="711"/>
      <c r="C31" s="712"/>
      <c r="D31" s="712"/>
      <c r="E31" s="712"/>
      <c r="F31" s="713"/>
      <c r="G31" s="175"/>
      <c r="H31" s="151"/>
      <c r="I31" s="135"/>
      <c r="K31" s="126" t="s">
        <v>99</v>
      </c>
      <c r="L31" s="644" t="s">
        <v>100</v>
      </c>
      <c r="M31" s="636"/>
      <c r="N31" s="636"/>
      <c r="O31" s="636"/>
      <c r="P31" s="649"/>
      <c r="Q31" s="193" t="s">
        <v>129</v>
      </c>
      <c r="R31" s="125" t="s">
        <v>101</v>
      </c>
      <c r="S31" s="131" t="s">
        <v>102</v>
      </c>
    </row>
    <row r="32" spans="1:19" s="127" customFormat="1" ht="16.5" customHeight="1" thickBot="1" x14ac:dyDescent="0.2">
      <c r="A32" s="171"/>
      <c r="B32" s="702"/>
      <c r="C32" s="703"/>
      <c r="D32" s="703"/>
      <c r="E32" s="703"/>
      <c r="F32" s="704"/>
      <c r="G32" s="176"/>
      <c r="H32" s="152"/>
      <c r="I32" s="134"/>
      <c r="K32" s="162"/>
      <c r="L32" s="138"/>
      <c r="M32" s="137" t="s">
        <v>103</v>
      </c>
      <c r="N32" s="138"/>
      <c r="O32" s="137" t="s">
        <v>103</v>
      </c>
      <c r="P32" s="141"/>
      <c r="Q32" s="192" t="s">
        <v>128</v>
      </c>
      <c r="R32" s="189" t="s">
        <v>104</v>
      </c>
      <c r="S32" s="158"/>
    </row>
    <row r="33" spans="1:19" ht="16.5" customHeight="1" x14ac:dyDescent="0.15">
      <c r="K33" s="148"/>
      <c r="L33" s="139"/>
      <c r="M33" s="137" t="s">
        <v>103</v>
      </c>
      <c r="N33" s="139"/>
      <c r="O33" s="137" t="s">
        <v>103</v>
      </c>
      <c r="P33" s="142"/>
      <c r="Q33" s="192" t="s">
        <v>128</v>
      </c>
      <c r="R33" s="190" t="s">
        <v>104</v>
      </c>
      <c r="S33" s="159"/>
    </row>
    <row r="34" spans="1:19" ht="16.5" customHeight="1" x14ac:dyDescent="0.15">
      <c r="A34" s="50" t="s">
        <v>123</v>
      </c>
      <c r="B34" s="50"/>
      <c r="C34" s="50"/>
      <c r="D34" s="50"/>
      <c r="E34" s="50"/>
      <c r="K34" s="148"/>
      <c r="L34" s="139"/>
      <c r="M34" s="137" t="s">
        <v>103</v>
      </c>
      <c r="N34" s="139"/>
      <c r="O34" s="137" t="s">
        <v>103</v>
      </c>
      <c r="P34" s="142"/>
      <c r="Q34" s="192" t="s">
        <v>128</v>
      </c>
      <c r="R34" s="190" t="s">
        <v>104</v>
      </c>
      <c r="S34" s="159"/>
    </row>
    <row r="35" spans="1:19" ht="16.5" customHeight="1" thickBot="1" x14ac:dyDescent="0.2">
      <c r="A35" s="50" t="s">
        <v>118</v>
      </c>
      <c r="B35" s="50"/>
      <c r="C35" s="50"/>
      <c r="D35" s="50"/>
      <c r="E35" s="50"/>
      <c r="K35" s="163"/>
      <c r="L35" s="144"/>
      <c r="M35" s="128" t="s">
        <v>103</v>
      </c>
      <c r="N35" s="144"/>
      <c r="O35" s="128" t="s">
        <v>103</v>
      </c>
      <c r="P35" s="145"/>
      <c r="Q35" s="192" t="s">
        <v>128</v>
      </c>
      <c r="R35" s="190" t="s">
        <v>104</v>
      </c>
      <c r="S35" s="160"/>
    </row>
    <row r="36" spans="1:19" ht="16.5" customHeight="1" thickBot="1" x14ac:dyDescent="0.2">
      <c r="A36" s="186" t="s">
        <v>119</v>
      </c>
      <c r="B36" s="687" t="s">
        <v>121</v>
      </c>
      <c r="C36" s="701"/>
      <c r="D36" s="701"/>
      <c r="E36" s="701"/>
      <c r="F36" s="688"/>
      <c r="G36" s="687" t="s">
        <v>102</v>
      </c>
      <c r="H36" s="688"/>
      <c r="I36" s="116" t="s">
        <v>120</v>
      </c>
      <c r="K36" s="164"/>
      <c r="L36" s="140"/>
      <c r="M36" s="146" t="s">
        <v>103</v>
      </c>
      <c r="N36" s="140"/>
      <c r="O36" s="146" t="s">
        <v>103</v>
      </c>
      <c r="P36" s="143"/>
      <c r="Q36" s="192" t="s">
        <v>128</v>
      </c>
      <c r="R36" s="191" t="s">
        <v>104</v>
      </c>
      <c r="S36" s="161"/>
    </row>
    <row r="37" spans="1:19" ht="16.5" customHeight="1" x14ac:dyDescent="0.15">
      <c r="A37" s="183"/>
      <c r="B37" s="138"/>
      <c r="C37" s="137" t="s">
        <v>103</v>
      </c>
      <c r="D37" s="138"/>
      <c r="E37" s="137" t="s">
        <v>103</v>
      </c>
      <c r="F37" s="141"/>
      <c r="G37" s="657"/>
      <c r="H37" s="689"/>
      <c r="I37" s="157"/>
      <c r="K37" s="182"/>
      <c r="L37" s="181"/>
      <c r="M37" s="173"/>
      <c r="N37" s="181"/>
      <c r="O37" s="173"/>
      <c r="P37" s="181"/>
      <c r="Q37" s="181"/>
      <c r="R37" s="187"/>
      <c r="S37" s="188"/>
    </row>
    <row r="38" spans="1:19" ht="16.5" customHeight="1" thickBot="1" x14ac:dyDescent="0.2">
      <c r="A38" s="184"/>
      <c r="B38" s="139"/>
      <c r="C38" s="137" t="s">
        <v>103</v>
      </c>
      <c r="D38" s="139"/>
      <c r="E38" s="137" t="s">
        <v>103</v>
      </c>
      <c r="F38" s="142"/>
      <c r="G38" s="660"/>
      <c r="H38" s="690"/>
      <c r="I38" s="133"/>
      <c r="K38" s="180" t="s">
        <v>122</v>
      </c>
      <c r="L38" s="178"/>
      <c r="M38" s="179"/>
      <c r="N38" s="178"/>
      <c r="O38" s="179"/>
      <c r="P38" s="178"/>
      <c r="Q38" s="178"/>
      <c r="R38" s="177"/>
      <c r="S38" s="177"/>
    </row>
    <row r="39" spans="1:19" ht="16.5" customHeight="1" x14ac:dyDescent="0.15">
      <c r="A39" s="184"/>
      <c r="B39" s="139"/>
      <c r="C39" s="137" t="s">
        <v>103</v>
      </c>
      <c r="D39" s="139"/>
      <c r="E39" s="137" t="s">
        <v>103</v>
      </c>
      <c r="F39" s="142"/>
      <c r="G39" s="660"/>
      <c r="H39" s="690"/>
      <c r="I39" s="133"/>
      <c r="K39" s="692"/>
      <c r="L39" s="693"/>
      <c r="M39" s="693"/>
      <c r="N39" s="693"/>
      <c r="O39" s="693"/>
      <c r="P39" s="693"/>
      <c r="Q39" s="693"/>
      <c r="R39" s="693"/>
      <c r="S39" s="694"/>
    </row>
    <row r="40" spans="1:19" ht="16.5" customHeight="1" thickBot="1" x14ac:dyDescent="0.2">
      <c r="A40" s="185"/>
      <c r="B40" s="140"/>
      <c r="C40" s="146" t="s">
        <v>103</v>
      </c>
      <c r="D40" s="140"/>
      <c r="E40" s="146" t="s">
        <v>103</v>
      </c>
      <c r="F40" s="143"/>
      <c r="G40" s="674"/>
      <c r="H40" s="691"/>
      <c r="I40" s="134"/>
      <c r="K40" s="684"/>
      <c r="L40" s="685"/>
      <c r="M40" s="685"/>
      <c r="N40" s="685"/>
      <c r="O40" s="685"/>
      <c r="P40" s="685"/>
      <c r="Q40" s="685"/>
      <c r="R40" s="685"/>
      <c r="S40" s="686"/>
    </row>
  </sheetData>
  <mergeCells count="83">
    <mergeCell ref="Q15:R15"/>
    <mergeCell ref="Q8:R8"/>
    <mergeCell ref="Q9:R9"/>
    <mergeCell ref="Q10:R10"/>
    <mergeCell ref="Q11:R11"/>
    <mergeCell ref="Q14:R14"/>
    <mergeCell ref="Q27:R27"/>
    <mergeCell ref="Q23:R23"/>
    <mergeCell ref="Q24:R24"/>
    <mergeCell ref="Q25:R25"/>
    <mergeCell ref="Q26:R26"/>
    <mergeCell ref="B36:F36"/>
    <mergeCell ref="B32:F32"/>
    <mergeCell ref="B29:F29"/>
    <mergeCell ref="B30:F30"/>
    <mergeCell ref="B31:F31"/>
    <mergeCell ref="K11:P11"/>
    <mergeCell ref="K9:P9"/>
    <mergeCell ref="K40:S40"/>
    <mergeCell ref="G36:H36"/>
    <mergeCell ref="G37:H37"/>
    <mergeCell ref="G38:H38"/>
    <mergeCell ref="G40:H40"/>
    <mergeCell ref="G39:H39"/>
    <mergeCell ref="K39:S39"/>
    <mergeCell ref="L31:P31"/>
    <mergeCell ref="Q28:R28"/>
    <mergeCell ref="Q16:R16"/>
    <mergeCell ref="Q17:R17"/>
    <mergeCell ref="Q18:R18"/>
    <mergeCell ref="Q19:R19"/>
    <mergeCell ref="Q22:R22"/>
    <mergeCell ref="B15:F15"/>
    <mergeCell ref="G12:H12"/>
    <mergeCell ref="L19:P19"/>
    <mergeCell ref="L18:P18"/>
    <mergeCell ref="B16:F16"/>
    <mergeCell ref="B17:F17"/>
    <mergeCell ref="G17:H17"/>
    <mergeCell ref="G16:H16"/>
    <mergeCell ref="G15:H15"/>
    <mergeCell ref="G14:H14"/>
    <mergeCell ref="G13:H13"/>
    <mergeCell ref="K28:P28"/>
    <mergeCell ref="B28:G28"/>
    <mergeCell ref="L14:P14"/>
    <mergeCell ref="L15:P15"/>
    <mergeCell ref="L16:P16"/>
    <mergeCell ref="L17:P17"/>
    <mergeCell ref="B14:F14"/>
    <mergeCell ref="K25:P25"/>
    <mergeCell ref="K22:P22"/>
    <mergeCell ref="K23:P23"/>
    <mergeCell ref="K26:P26"/>
    <mergeCell ref="B24:G24"/>
    <mergeCell ref="B25:G25"/>
    <mergeCell ref="B21:G21"/>
    <mergeCell ref="B22:G22"/>
    <mergeCell ref="B23:G23"/>
    <mergeCell ref="K27:P27"/>
    <mergeCell ref="K24:P24"/>
    <mergeCell ref="A1:S1"/>
    <mergeCell ref="K5:P5"/>
    <mergeCell ref="K6:P6"/>
    <mergeCell ref="G6:H6"/>
    <mergeCell ref="G5:H5"/>
    <mergeCell ref="Q2:S2"/>
    <mergeCell ref="K7:P7"/>
    <mergeCell ref="B12:F12"/>
    <mergeCell ref="B13:F13"/>
    <mergeCell ref="Q5:R5"/>
    <mergeCell ref="Q6:R6"/>
    <mergeCell ref="B5:F5"/>
    <mergeCell ref="B6:F6"/>
    <mergeCell ref="K10:P10"/>
    <mergeCell ref="G7:H7"/>
    <mergeCell ref="G8:H8"/>
    <mergeCell ref="G9:H9"/>
    <mergeCell ref="Q7:R7"/>
    <mergeCell ref="B9:F9"/>
    <mergeCell ref="B7:F7"/>
    <mergeCell ref="B8:F8"/>
    <mergeCell ref="K8:P8"/>
  </mergeCells>
  <phoneticPr fontId="2"/>
  <printOptions horizontalCentered="1"/>
  <pageMargins left="0.39370078740157483" right="0.39370078740157483" top="0.39370078740157483" bottom="0.39370078740157483" header="0" footer="0"/>
  <pageSetup paperSize="8" scale="130"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autoPageBreaks="0" fitToPage="1"/>
  </sheetPr>
  <dimension ref="A1:I82"/>
  <sheetViews>
    <sheetView showGridLines="0" showZeros="0" showOutlineSymbols="0" zoomScale="75" zoomScaleNormal="75" workbookViewId="0">
      <pane xSplit="1" ySplit="4" topLeftCell="B44" activePane="bottomRight" state="frozenSplit"/>
      <selection activeCell="B70" sqref="B70:B71"/>
      <selection pane="topRight"/>
      <selection pane="bottomLeft"/>
      <selection pane="bottomRight" activeCell="F12" sqref="F12"/>
    </sheetView>
  </sheetViews>
  <sheetFormatPr defaultColWidth="14.33203125" defaultRowHeight="14.25" x14ac:dyDescent="0.15"/>
  <cols>
    <col min="1" max="1" width="27.6640625" style="102" customWidth="1"/>
    <col min="2" max="9" width="23.6640625" style="51" customWidth="1"/>
    <col min="10" max="16384" width="14.33203125" style="51"/>
  </cols>
  <sheetData>
    <row r="1" spans="1:9" ht="24" x14ac:dyDescent="0.15">
      <c r="A1" s="728" t="s">
        <v>22</v>
      </c>
      <c r="B1" s="728"/>
      <c r="C1" s="728"/>
      <c r="D1" s="728"/>
      <c r="E1" s="728"/>
      <c r="F1" s="728"/>
      <c r="G1" s="728"/>
      <c r="H1" s="728"/>
      <c r="I1" s="728"/>
    </row>
    <row r="2" spans="1:9" ht="29.25" thickBot="1" x14ac:dyDescent="0.2">
      <c r="A2" s="101" t="s">
        <v>64</v>
      </c>
      <c r="B2" s="214">
        <v>65</v>
      </c>
      <c r="C2" s="53" t="s">
        <v>65</v>
      </c>
      <c r="D2" s="733" t="s">
        <v>233</v>
      </c>
      <c r="E2" s="733"/>
      <c r="F2" s="733"/>
      <c r="G2" s="52" t="s">
        <v>23</v>
      </c>
      <c r="H2" s="734">
        <f>'決算準備表（会員用売上仕入表）'!Q3</f>
        <v>0</v>
      </c>
      <c r="I2" s="734"/>
    </row>
    <row r="3" spans="1:9" ht="18" customHeight="1" x14ac:dyDescent="0.15">
      <c r="A3" s="729" t="s">
        <v>70</v>
      </c>
      <c r="B3" s="731" t="s">
        <v>60</v>
      </c>
      <c r="C3" s="732"/>
      <c r="D3" s="731" t="s">
        <v>61</v>
      </c>
      <c r="E3" s="732"/>
      <c r="F3" s="731" t="s">
        <v>62</v>
      </c>
      <c r="G3" s="732"/>
      <c r="H3" s="731" t="s">
        <v>63</v>
      </c>
      <c r="I3" s="732"/>
    </row>
    <row r="4" spans="1:9" ht="18" customHeight="1" thickBot="1" x14ac:dyDescent="0.2">
      <c r="A4" s="730"/>
      <c r="B4" s="97" t="s">
        <v>67</v>
      </c>
      <c r="C4" s="98" t="s">
        <v>68</v>
      </c>
      <c r="D4" s="97" t="s">
        <v>67</v>
      </c>
      <c r="E4" s="98" t="s">
        <v>68</v>
      </c>
      <c r="F4" s="97" t="s">
        <v>67</v>
      </c>
      <c r="G4" s="98" t="s">
        <v>68</v>
      </c>
      <c r="H4" s="97" t="s">
        <v>67</v>
      </c>
      <c r="I4" s="98" t="s">
        <v>68</v>
      </c>
    </row>
    <row r="5" spans="1:9" ht="21" customHeight="1" x14ac:dyDescent="0.2">
      <c r="A5" s="103" t="s">
        <v>24</v>
      </c>
      <c r="B5" s="54"/>
      <c r="C5" s="55"/>
      <c r="D5" s="56"/>
      <c r="E5" s="57"/>
      <c r="F5" s="58"/>
      <c r="G5" s="55"/>
      <c r="H5" s="58">
        <f>$B5+$D5-$E5</f>
        <v>0</v>
      </c>
      <c r="I5" s="55"/>
    </row>
    <row r="6" spans="1:9" ht="21" customHeight="1" x14ac:dyDescent="0.2">
      <c r="A6" s="104" t="s">
        <v>25</v>
      </c>
      <c r="B6" s="59"/>
      <c r="C6" s="60"/>
      <c r="D6" s="61"/>
      <c r="E6" s="62"/>
      <c r="F6" s="63"/>
      <c r="G6" s="60"/>
      <c r="H6" s="63">
        <f t="shared" ref="H6:H17" si="0">$B6+$D6-$E6</f>
        <v>0</v>
      </c>
      <c r="I6" s="60"/>
    </row>
    <row r="7" spans="1:9" ht="21" customHeight="1" x14ac:dyDescent="0.2">
      <c r="A7" s="104" t="s">
        <v>26</v>
      </c>
      <c r="B7" s="59"/>
      <c r="C7" s="60"/>
      <c r="D7" s="61"/>
      <c r="E7" s="62"/>
      <c r="F7" s="63"/>
      <c r="G7" s="60"/>
      <c r="H7" s="63">
        <f t="shared" si="0"/>
        <v>0</v>
      </c>
      <c r="I7" s="60"/>
    </row>
    <row r="8" spans="1:9" ht="21" customHeight="1" x14ac:dyDescent="0.2">
      <c r="A8" s="104" t="s">
        <v>169</v>
      </c>
      <c r="B8" s="59"/>
      <c r="C8" s="60"/>
      <c r="D8" s="61"/>
      <c r="E8" s="62"/>
      <c r="F8" s="63"/>
      <c r="G8" s="60"/>
      <c r="H8" s="63">
        <f t="shared" si="0"/>
        <v>0</v>
      </c>
      <c r="I8" s="60"/>
    </row>
    <row r="9" spans="1:9" ht="21" customHeight="1" x14ac:dyDescent="0.2">
      <c r="A9" s="104"/>
      <c r="B9" s="59"/>
      <c r="C9" s="60"/>
      <c r="D9" s="61"/>
      <c r="E9" s="62"/>
      <c r="F9" s="63"/>
      <c r="G9" s="60"/>
      <c r="H9" s="63">
        <f t="shared" si="0"/>
        <v>0</v>
      </c>
      <c r="I9" s="60"/>
    </row>
    <row r="10" spans="1:9" ht="21" customHeight="1" x14ac:dyDescent="0.2">
      <c r="A10" s="104" t="s">
        <v>27</v>
      </c>
      <c r="B10" s="59"/>
      <c r="C10" s="60"/>
      <c r="D10" s="61"/>
      <c r="E10" s="62"/>
      <c r="F10" s="63"/>
      <c r="G10" s="60"/>
      <c r="H10" s="63">
        <f t="shared" si="0"/>
        <v>0</v>
      </c>
      <c r="I10" s="60"/>
    </row>
    <row r="11" spans="1:9" ht="21" customHeight="1" x14ac:dyDescent="0.2">
      <c r="A11" s="104" t="s">
        <v>28</v>
      </c>
      <c r="B11" s="59"/>
      <c r="C11" s="60"/>
      <c r="D11" s="61"/>
      <c r="E11" s="62"/>
      <c r="F11" s="63"/>
      <c r="G11" s="60"/>
      <c r="H11" s="63">
        <f t="shared" si="0"/>
        <v>0</v>
      </c>
      <c r="I11" s="60"/>
    </row>
    <row r="12" spans="1:9" ht="21" customHeight="1" x14ac:dyDescent="0.2">
      <c r="A12" s="104" t="s">
        <v>167</v>
      </c>
      <c r="B12" s="59"/>
      <c r="C12" s="60"/>
      <c r="D12" s="61"/>
      <c r="E12" s="62"/>
      <c r="F12" s="63"/>
      <c r="G12" s="60"/>
      <c r="H12" s="63">
        <f t="shared" si="0"/>
        <v>0</v>
      </c>
      <c r="I12" s="60"/>
    </row>
    <row r="13" spans="1:9" ht="21" customHeight="1" x14ac:dyDescent="0.2">
      <c r="A13" s="104" t="s">
        <v>168</v>
      </c>
      <c r="B13" s="59"/>
      <c r="C13" s="60"/>
      <c r="D13" s="61"/>
      <c r="E13" s="62"/>
      <c r="F13" s="63"/>
      <c r="G13" s="60"/>
      <c r="H13" s="63">
        <f t="shared" si="0"/>
        <v>0</v>
      </c>
      <c r="I13" s="60"/>
    </row>
    <row r="14" spans="1:9" ht="21" customHeight="1" x14ac:dyDescent="0.2">
      <c r="A14" s="104" t="s">
        <v>170</v>
      </c>
      <c r="B14" s="59"/>
      <c r="C14" s="60"/>
      <c r="D14" s="61"/>
      <c r="E14" s="62"/>
      <c r="F14" s="63"/>
      <c r="G14" s="60"/>
      <c r="H14" s="63">
        <f t="shared" si="0"/>
        <v>0</v>
      </c>
      <c r="I14" s="60"/>
    </row>
    <row r="15" spans="1:9" ht="21" customHeight="1" x14ac:dyDescent="0.2">
      <c r="A15" s="104" t="s">
        <v>171</v>
      </c>
      <c r="B15" s="59"/>
      <c r="C15" s="60"/>
      <c r="D15" s="61"/>
      <c r="E15" s="62"/>
      <c r="F15" s="63"/>
      <c r="G15" s="60"/>
      <c r="H15" s="63">
        <f t="shared" si="0"/>
        <v>0</v>
      </c>
      <c r="I15" s="60"/>
    </row>
    <row r="16" spans="1:9" ht="21" customHeight="1" x14ac:dyDescent="0.2">
      <c r="A16" s="104" t="s">
        <v>172</v>
      </c>
      <c r="B16" s="59"/>
      <c r="C16" s="60"/>
      <c r="D16" s="61"/>
      <c r="E16" s="62"/>
      <c r="F16" s="63"/>
      <c r="G16" s="60"/>
      <c r="H16" s="63">
        <f t="shared" si="0"/>
        <v>0</v>
      </c>
      <c r="I16" s="60"/>
    </row>
    <row r="17" spans="1:9" ht="21" customHeight="1" thickBot="1" x14ac:dyDescent="0.25">
      <c r="A17" s="104" t="s">
        <v>29</v>
      </c>
      <c r="B17" s="59"/>
      <c r="C17" s="60"/>
      <c r="D17" s="61"/>
      <c r="E17" s="62"/>
      <c r="F17" s="63"/>
      <c r="G17" s="60"/>
      <c r="H17" s="63">
        <f t="shared" si="0"/>
        <v>0</v>
      </c>
      <c r="I17" s="60"/>
    </row>
    <row r="18" spans="1:9" ht="21" customHeight="1" thickTop="1" x14ac:dyDescent="0.2">
      <c r="A18" s="105" t="s">
        <v>30</v>
      </c>
      <c r="B18" s="64"/>
      <c r="C18" s="65"/>
      <c r="D18" s="66"/>
      <c r="E18" s="67"/>
      <c r="F18" s="64"/>
      <c r="G18" s="68"/>
      <c r="H18" s="64"/>
      <c r="I18" s="68">
        <f>$C18+$E18-$D18</f>
        <v>0</v>
      </c>
    </row>
    <row r="19" spans="1:9" ht="21" customHeight="1" x14ac:dyDescent="0.2">
      <c r="A19" s="104" t="s">
        <v>31</v>
      </c>
      <c r="B19" s="63"/>
      <c r="C19" s="71"/>
      <c r="D19" s="61"/>
      <c r="E19" s="62"/>
      <c r="F19" s="63"/>
      <c r="G19" s="60"/>
      <c r="H19" s="63"/>
      <c r="I19" s="60">
        <f t="shared" ref="I19:I27" si="1">$C19+$E19-$D19</f>
        <v>0</v>
      </c>
    </row>
    <row r="20" spans="1:9" ht="21" customHeight="1" x14ac:dyDescent="0.2">
      <c r="A20" s="104" t="s">
        <v>32</v>
      </c>
      <c r="B20" s="63"/>
      <c r="C20" s="71"/>
      <c r="D20" s="61"/>
      <c r="E20" s="62"/>
      <c r="F20" s="63"/>
      <c r="G20" s="60"/>
      <c r="H20" s="63"/>
      <c r="I20" s="60">
        <f t="shared" si="1"/>
        <v>0</v>
      </c>
    </row>
    <row r="21" spans="1:9" ht="21" customHeight="1" x14ac:dyDescent="0.2">
      <c r="A21" s="104" t="s">
        <v>33</v>
      </c>
      <c r="B21" s="63"/>
      <c r="C21" s="71"/>
      <c r="D21" s="61"/>
      <c r="E21" s="62"/>
      <c r="F21" s="63"/>
      <c r="G21" s="60"/>
      <c r="H21" s="63"/>
      <c r="I21" s="60">
        <f t="shared" si="1"/>
        <v>0</v>
      </c>
    </row>
    <row r="22" spans="1:9" ht="21" customHeight="1" x14ac:dyDescent="0.2">
      <c r="A22" s="104" t="s">
        <v>34</v>
      </c>
      <c r="B22" s="63"/>
      <c r="C22" s="71"/>
      <c r="D22" s="61"/>
      <c r="E22" s="62"/>
      <c r="F22" s="63"/>
      <c r="G22" s="60"/>
      <c r="H22" s="63"/>
      <c r="I22" s="60">
        <f t="shared" si="1"/>
        <v>0</v>
      </c>
    </row>
    <row r="23" spans="1:9" ht="21" customHeight="1" x14ac:dyDescent="0.2">
      <c r="A23" s="104"/>
      <c r="B23" s="63"/>
      <c r="C23" s="71"/>
      <c r="D23" s="61"/>
      <c r="E23" s="62"/>
      <c r="F23" s="63"/>
      <c r="G23" s="60"/>
      <c r="H23" s="63"/>
      <c r="I23" s="60">
        <f t="shared" si="1"/>
        <v>0</v>
      </c>
    </row>
    <row r="24" spans="1:9" ht="21" customHeight="1" x14ac:dyDescent="0.2">
      <c r="A24" s="104"/>
      <c r="B24" s="63"/>
      <c r="C24" s="71"/>
      <c r="D24" s="61"/>
      <c r="E24" s="62"/>
      <c r="F24" s="63"/>
      <c r="G24" s="60"/>
      <c r="H24" s="63"/>
      <c r="I24" s="60">
        <f t="shared" si="1"/>
        <v>0</v>
      </c>
    </row>
    <row r="25" spans="1:9" ht="21" customHeight="1" x14ac:dyDescent="0.2">
      <c r="A25" s="104"/>
      <c r="B25" s="63"/>
      <c r="C25" s="71"/>
      <c r="D25" s="61"/>
      <c r="E25" s="62"/>
      <c r="F25" s="63"/>
      <c r="G25" s="60"/>
      <c r="H25" s="63"/>
      <c r="I25" s="60">
        <f t="shared" si="1"/>
        <v>0</v>
      </c>
    </row>
    <row r="26" spans="1:9" ht="21" customHeight="1" x14ac:dyDescent="0.2">
      <c r="A26" s="104" t="s">
        <v>35</v>
      </c>
      <c r="B26" s="63"/>
      <c r="C26" s="71"/>
      <c r="D26" s="61"/>
      <c r="E26" s="62"/>
      <c r="F26" s="63"/>
      <c r="G26" s="60"/>
      <c r="H26" s="63"/>
      <c r="I26" s="60">
        <f t="shared" si="1"/>
        <v>0</v>
      </c>
    </row>
    <row r="27" spans="1:9" ht="21" customHeight="1" thickBot="1" x14ac:dyDescent="0.25">
      <c r="A27" s="104" t="s">
        <v>36</v>
      </c>
      <c r="B27" s="63"/>
      <c r="C27" s="71"/>
      <c r="D27" s="61"/>
      <c r="E27" s="62"/>
      <c r="F27" s="63"/>
      <c r="G27" s="60"/>
      <c r="H27" s="63"/>
      <c r="I27" s="60">
        <f t="shared" si="1"/>
        <v>0</v>
      </c>
    </row>
    <row r="28" spans="1:9" ht="30" thickTop="1" thickBot="1" x14ac:dyDescent="0.25">
      <c r="A28" s="106" t="s">
        <v>75</v>
      </c>
      <c r="B28" s="64"/>
      <c r="C28" s="68"/>
      <c r="D28" s="69"/>
      <c r="E28" s="70"/>
      <c r="F28" s="64"/>
      <c r="G28" s="68"/>
      <c r="H28" s="64"/>
      <c r="I28" s="91">
        <f>SUM(H5:H17)-SUM(I18:I27)</f>
        <v>0</v>
      </c>
    </row>
    <row r="29" spans="1:9" ht="21" customHeight="1" thickTop="1" thickBot="1" x14ac:dyDescent="0.25">
      <c r="A29" s="107" t="s">
        <v>71</v>
      </c>
      <c r="B29" s="72">
        <f>SUM(B5:B27)</f>
        <v>0</v>
      </c>
      <c r="C29" s="73">
        <f>SUM(C5:C27)</f>
        <v>0</v>
      </c>
      <c r="D29" s="74">
        <f>SUM(D5:D27)</f>
        <v>0</v>
      </c>
      <c r="E29" s="75">
        <f>SUM(E5:E27)</f>
        <v>0</v>
      </c>
      <c r="F29" s="72"/>
      <c r="G29" s="73"/>
      <c r="H29" s="72">
        <f>SUM(H5:H28)</f>
        <v>0</v>
      </c>
      <c r="I29" s="73">
        <f>SUM(I5:I28)</f>
        <v>0</v>
      </c>
    </row>
    <row r="30" spans="1:9" ht="21" customHeight="1" x14ac:dyDescent="0.2">
      <c r="A30" s="108" t="s">
        <v>37</v>
      </c>
      <c r="B30" s="76"/>
      <c r="C30" s="77"/>
      <c r="D30" s="78"/>
      <c r="E30" s="79"/>
      <c r="F30" s="76"/>
      <c r="G30" s="80">
        <f>$C30+$E30-$D30</f>
        <v>0</v>
      </c>
      <c r="H30" s="76"/>
      <c r="I30" s="80"/>
    </row>
    <row r="31" spans="1:9" ht="21" customHeight="1" x14ac:dyDescent="0.2">
      <c r="A31" s="104"/>
      <c r="B31" s="63"/>
      <c r="C31" s="71"/>
      <c r="D31" s="61"/>
      <c r="E31" s="62"/>
      <c r="F31" s="63"/>
      <c r="G31" s="60">
        <f t="shared" ref="G31:G38" si="2">$C31+$E31-$D31</f>
        <v>0</v>
      </c>
      <c r="H31" s="63"/>
      <c r="I31" s="60"/>
    </row>
    <row r="32" spans="1:9" ht="21" customHeight="1" x14ac:dyDescent="0.2">
      <c r="A32" s="104"/>
      <c r="B32" s="63"/>
      <c r="C32" s="71"/>
      <c r="D32" s="61"/>
      <c r="E32" s="62"/>
      <c r="F32" s="63"/>
      <c r="G32" s="60"/>
      <c r="H32" s="63"/>
      <c r="I32" s="60"/>
    </row>
    <row r="33" spans="1:9" ht="21" customHeight="1" x14ac:dyDescent="0.2">
      <c r="A33" s="104"/>
      <c r="B33" s="63"/>
      <c r="C33" s="71"/>
      <c r="D33" s="61"/>
      <c r="E33" s="62"/>
      <c r="F33" s="63"/>
      <c r="G33" s="60">
        <f t="shared" si="2"/>
        <v>0</v>
      </c>
      <c r="H33" s="63"/>
      <c r="I33" s="60"/>
    </row>
    <row r="34" spans="1:9" ht="21" customHeight="1" x14ac:dyDescent="0.2">
      <c r="A34" s="104" t="s">
        <v>38</v>
      </c>
      <c r="B34" s="63"/>
      <c r="C34" s="71"/>
      <c r="D34" s="61"/>
      <c r="E34" s="62"/>
      <c r="F34" s="63"/>
      <c r="G34" s="60">
        <f t="shared" si="2"/>
        <v>0</v>
      </c>
      <c r="H34" s="63"/>
      <c r="I34" s="60"/>
    </row>
    <row r="35" spans="1:9" ht="21" customHeight="1" x14ac:dyDescent="0.2">
      <c r="A35" s="104"/>
      <c r="B35" s="63"/>
      <c r="C35" s="71"/>
      <c r="D35" s="61"/>
      <c r="E35" s="62"/>
      <c r="F35" s="63"/>
      <c r="G35" s="60">
        <f t="shared" si="2"/>
        <v>0</v>
      </c>
      <c r="H35" s="63"/>
      <c r="I35" s="60"/>
    </row>
    <row r="36" spans="1:9" ht="21" customHeight="1" x14ac:dyDescent="0.2">
      <c r="A36" s="104" t="s">
        <v>39</v>
      </c>
      <c r="B36" s="63"/>
      <c r="C36" s="71"/>
      <c r="D36" s="61"/>
      <c r="E36" s="62"/>
      <c r="F36" s="63"/>
      <c r="G36" s="60">
        <f t="shared" si="2"/>
        <v>0</v>
      </c>
      <c r="H36" s="63"/>
      <c r="I36" s="60"/>
    </row>
    <row r="37" spans="1:9" ht="21" customHeight="1" x14ac:dyDescent="0.2">
      <c r="A37" s="104"/>
      <c r="B37" s="63"/>
      <c r="C37" s="71"/>
      <c r="D37" s="61"/>
      <c r="E37" s="62"/>
      <c r="F37" s="63"/>
      <c r="G37" s="60">
        <f t="shared" si="2"/>
        <v>0</v>
      </c>
      <c r="H37" s="63"/>
      <c r="I37" s="60"/>
    </row>
    <row r="38" spans="1:9" ht="21" customHeight="1" thickBot="1" x14ac:dyDescent="0.25">
      <c r="A38" s="104"/>
      <c r="B38" s="63"/>
      <c r="C38" s="71"/>
      <c r="D38" s="61"/>
      <c r="E38" s="62"/>
      <c r="F38" s="63"/>
      <c r="G38" s="60">
        <f t="shared" si="2"/>
        <v>0</v>
      </c>
      <c r="H38" s="63"/>
      <c r="I38" s="60"/>
    </row>
    <row r="39" spans="1:9" ht="21" customHeight="1" thickTop="1" x14ac:dyDescent="0.2">
      <c r="A39" s="105" t="s">
        <v>40</v>
      </c>
      <c r="B39" s="83"/>
      <c r="C39" s="68"/>
      <c r="D39" s="66"/>
      <c r="E39" s="67"/>
      <c r="F39" s="64">
        <f>$B39+$D39-$E39</f>
        <v>0</v>
      </c>
      <c r="G39" s="68"/>
      <c r="H39" s="64"/>
      <c r="I39" s="68"/>
    </row>
    <row r="40" spans="1:9" ht="21" customHeight="1" x14ac:dyDescent="0.2">
      <c r="A40" s="104"/>
      <c r="B40" s="59"/>
      <c r="C40" s="60"/>
      <c r="D40" s="61"/>
      <c r="E40" s="62"/>
      <c r="F40" s="63">
        <f t="shared" ref="F40:F70" si="3">$B40+$D40-$E40</f>
        <v>0</v>
      </c>
      <c r="G40" s="60"/>
      <c r="H40" s="63"/>
      <c r="I40" s="60"/>
    </row>
    <row r="41" spans="1:9" ht="21" customHeight="1" x14ac:dyDescent="0.2">
      <c r="A41" s="104"/>
      <c r="B41" s="59"/>
      <c r="C41" s="60"/>
      <c r="D41" s="61"/>
      <c r="E41" s="62"/>
      <c r="F41" s="63"/>
      <c r="G41" s="60"/>
      <c r="H41" s="63"/>
      <c r="I41" s="60"/>
    </row>
    <row r="42" spans="1:9" ht="21" customHeight="1" x14ac:dyDescent="0.2">
      <c r="A42" s="104"/>
      <c r="B42" s="59"/>
      <c r="C42" s="60"/>
      <c r="D42" s="61"/>
      <c r="E42" s="62"/>
      <c r="F42" s="63">
        <f t="shared" si="3"/>
        <v>0</v>
      </c>
      <c r="G42" s="60"/>
      <c r="H42" s="63"/>
      <c r="I42" s="60"/>
    </row>
    <row r="43" spans="1:9" ht="21" customHeight="1" x14ac:dyDescent="0.2">
      <c r="A43" s="104" t="s">
        <v>41</v>
      </c>
      <c r="B43" s="59"/>
      <c r="C43" s="60"/>
      <c r="D43" s="61"/>
      <c r="E43" s="62"/>
      <c r="F43" s="63">
        <f t="shared" si="3"/>
        <v>0</v>
      </c>
      <c r="G43" s="60"/>
      <c r="H43" s="63"/>
      <c r="I43" s="60"/>
    </row>
    <row r="44" spans="1:9" ht="21" customHeight="1" x14ac:dyDescent="0.2">
      <c r="A44" s="104" t="s">
        <v>42</v>
      </c>
      <c r="B44" s="59"/>
      <c r="C44" s="60"/>
      <c r="D44" s="61"/>
      <c r="E44" s="62"/>
      <c r="F44" s="63">
        <f t="shared" si="3"/>
        <v>0</v>
      </c>
      <c r="G44" s="60"/>
      <c r="H44" s="63"/>
      <c r="I44" s="60"/>
    </row>
    <row r="45" spans="1:9" ht="21" customHeight="1" x14ac:dyDescent="0.2">
      <c r="A45" s="104" t="s">
        <v>43</v>
      </c>
      <c r="B45" s="59"/>
      <c r="C45" s="60"/>
      <c r="D45" s="61"/>
      <c r="E45" s="62"/>
      <c r="F45" s="63">
        <f t="shared" si="3"/>
        <v>0</v>
      </c>
      <c r="G45" s="60"/>
      <c r="H45" s="63"/>
      <c r="I45" s="60"/>
    </row>
    <row r="46" spans="1:9" ht="21" customHeight="1" x14ac:dyDescent="0.2">
      <c r="A46" s="104" t="s">
        <v>44</v>
      </c>
      <c r="B46" s="59"/>
      <c r="C46" s="60"/>
      <c r="D46" s="61"/>
      <c r="E46" s="62"/>
      <c r="F46" s="63">
        <f t="shared" si="3"/>
        <v>0</v>
      </c>
      <c r="G46" s="60"/>
      <c r="H46" s="63"/>
      <c r="I46" s="60"/>
    </row>
    <row r="47" spans="1:9" ht="21" customHeight="1" x14ac:dyDescent="0.2">
      <c r="A47" s="104" t="s">
        <v>45</v>
      </c>
      <c r="B47" s="59"/>
      <c r="C47" s="60"/>
      <c r="D47" s="61"/>
      <c r="E47" s="62"/>
      <c r="F47" s="63">
        <f t="shared" si="3"/>
        <v>0</v>
      </c>
      <c r="G47" s="60"/>
      <c r="H47" s="63"/>
      <c r="I47" s="60"/>
    </row>
    <row r="48" spans="1:9" ht="21" customHeight="1" x14ac:dyDescent="0.2">
      <c r="A48" s="104" t="s">
        <v>46</v>
      </c>
      <c r="B48" s="59"/>
      <c r="C48" s="60"/>
      <c r="D48" s="61"/>
      <c r="E48" s="62"/>
      <c r="F48" s="63">
        <f t="shared" si="3"/>
        <v>0</v>
      </c>
      <c r="G48" s="60"/>
      <c r="H48" s="63"/>
      <c r="I48" s="60"/>
    </row>
    <row r="49" spans="1:9" ht="21" customHeight="1" x14ac:dyDescent="0.2">
      <c r="A49" s="104" t="s">
        <v>47</v>
      </c>
      <c r="B49" s="59"/>
      <c r="C49" s="60"/>
      <c r="D49" s="61"/>
      <c r="E49" s="62"/>
      <c r="F49" s="63">
        <f t="shared" si="3"/>
        <v>0</v>
      </c>
      <c r="G49" s="60"/>
      <c r="H49" s="63"/>
      <c r="I49" s="60"/>
    </row>
    <row r="50" spans="1:9" ht="21" customHeight="1" x14ac:dyDescent="0.2">
      <c r="A50" s="104" t="s">
        <v>48</v>
      </c>
      <c r="B50" s="59"/>
      <c r="C50" s="60"/>
      <c r="D50" s="61"/>
      <c r="E50" s="62"/>
      <c r="F50" s="63">
        <f t="shared" si="3"/>
        <v>0</v>
      </c>
      <c r="G50" s="60"/>
      <c r="H50" s="63"/>
      <c r="I50" s="60"/>
    </row>
    <row r="51" spans="1:9" ht="21" customHeight="1" x14ac:dyDescent="0.2">
      <c r="A51" s="104" t="s">
        <v>49</v>
      </c>
      <c r="B51" s="59"/>
      <c r="C51" s="60"/>
      <c r="D51" s="61"/>
      <c r="E51" s="62"/>
      <c r="F51" s="63">
        <f t="shared" si="3"/>
        <v>0</v>
      </c>
      <c r="G51" s="60"/>
      <c r="H51" s="63"/>
      <c r="I51" s="60"/>
    </row>
    <row r="52" spans="1:9" ht="21" customHeight="1" x14ac:dyDescent="0.2">
      <c r="A52" s="104" t="s">
        <v>50</v>
      </c>
      <c r="B52" s="59"/>
      <c r="C52" s="60"/>
      <c r="D52" s="61"/>
      <c r="E52" s="62"/>
      <c r="F52" s="63">
        <f t="shared" si="3"/>
        <v>0</v>
      </c>
      <c r="G52" s="60"/>
      <c r="H52" s="63"/>
      <c r="I52" s="60"/>
    </row>
    <row r="53" spans="1:9" ht="21" customHeight="1" x14ac:dyDescent="0.2">
      <c r="A53" s="104" t="s">
        <v>51</v>
      </c>
      <c r="B53" s="59"/>
      <c r="C53" s="60"/>
      <c r="D53" s="61"/>
      <c r="E53" s="62"/>
      <c r="F53" s="63">
        <f t="shared" si="3"/>
        <v>0</v>
      </c>
      <c r="G53" s="60"/>
      <c r="H53" s="63"/>
      <c r="I53" s="60"/>
    </row>
    <row r="54" spans="1:9" ht="21" customHeight="1" x14ac:dyDescent="0.2">
      <c r="A54" s="104" t="s">
        <v>52</v>
      </c>
      <c r="B54" s="59"/>
      <c r="C54" s="60"/>
      <c r="D54" s="61"/>
      <c r="E54" s="62"/>
      <c r="F54" s="63">
        <f t="shared" si="3"/>
        <v>0</v>
      </c>
      <c r="G54" s="60"/>
      <c r="H54" s="63"/>
      <c r="I54" s="60"/>
    </row>
    <row r="55" spans="1:9" ht="21" customHeight="1" x14ac:dyDescent="0.2">
      <c r="A55" s="104" t="s">
        <v>66</v>
      </c>
      <c r="B55" s="59"/>
      <c r="C55" s="60"/>
      <c r="D55" s="61"/>
      <c r="E55" s="62"/>
      <c r="F55" s="63">
        <f t="shared" si="3"/>
        <v>0</v>
      </c>
      <c r="G55" s="60"/>
      <c r="H55" s="63"/>
      <c r="I55" s="60"/>
    </row>
    <row r="56" spans="1:9" ht="21" customHeight="1" x14ac:dyDescent="0.2">
      <c r="A56" s="104" t="s">
        <v>77</v>
      </c>
      <c r="B56" s="59"/>
      <c r="C56" s="60"/>
      <c r="D56" s="61"/>
      <c r="E56" s="62"/>
      <c r="F56" s="63">
        <f t="shared" si="3"/>
        <v>0</v>
      </c>
      <c r="G56" s="60"/>
      <c r="H56" s="63"/>
      <c r="I56" s="60"/>
    </row>
    <row r="57" spans="1:9" ht="21" customHeight="1" x14ac:dyDescent="0.2">
      <c r="A57" s="104" t="s">
        <v>53</v>
      </c>
      <c r="B57" s="59"/>
      <c r="C57" s="60"/>
      <c r="D57" s="61"/>
      <c r="E57" s="62"/>
      <c r="F57" s="63">
        <f t="shared" si="3"/>
        <v>0</v>
      </c>
      <c r="G57" s="60"/>
      <c r="H57" s="63"/>
      <c r="I57" s="60"/>
    </row>
    <row r="58" spans="1:9" ht="21" customHeight="1" x14ac:dyDescent="0.2">
      <c r="A58" s="104" t="s">
        <v>54</v>
      </c>
      <c r="B58" s="59"/>
      <c r="C58" s="60"/>
      <c r="D58" s="61"/>
      <c r="E58" s="62"/>
      <c r="F58" s="63">
        <f t="shared" si="3"/>
        <v>0</v>
      </c>
      <c r="G58" s="60"/>
      <c r="H58" s="63"/>
      <c r="I58" s="60"/>
    </row>
    <row r="59" spans="1:9" ht="21" customHeight="1" x14ac:dyDescent="0.2">
      <c r="A59" s="104" t="s">
        <v>55</v>
      </c>
      <c r="B59" s="59"/>
      <c r="C59" s="60"/>
      <c r="D59" s="61"/>
      <c r="E59" s="62"/>
      <c r="F59" s="63">
        <f t="shared" si="3"/>
        <v>0</v>
      </c>
      <c r="G59" s="60"/>
      <c r="H59" s="63"/>
      <c r="I59" s="60"/>
    </row>
    <row r="60" spans="1:9" ht="21" customHeight="1" x14ac:dyDescent="0.2">
      <c r="A60" s="104" t="s">
        <v>56</v>
      </c>
      <c r="B60" s="59"/>
      <c r="C60" s="60"/>
      <c r="D60" s="61"/>
      <c r="E60" s="62"/>
      <c r="F60" s="63">
        <f t="shared" si="3"/>
        <v>0</v>
      </c>
      <c r="G60" s="60"/>
      <c r="H60" s="63"/>
      <c r="I60" s="60"/>
    </row>
    <row r="61" spans="1:9" ht="21" customHeight="1" x14ac:dyDescent="0.2">
      <c r="A61" s="104" t="s">
        <v>57</v>
      </c>
      <c r="B61" s="59"/>
      <c r="C61" s="60"/>
      <c r="D61" s="61"/>
      <c r="E61" s="62"/>
      <c r="F61" s="63">
        <f t="shared" si="3"/>
        <v>0</v>
      </c>
      <c r="G61" s="60"/>
      <c r="H61" s="63"/>
      <c r="I61" s="60"/>
    </row>
    <row r="62" spans="1:9" ht="21" customHeight="1" x14ac:dyDescent="0.2">
      <c r="A62" s="104"/>
      <c r="B62" s="59"/>
      <c r="C62" s="60"/>
      <c r="D62" s="61"/>
      <c r="E62" s="62"/>
      <c r="F62" s="63">
        <f t="shared" si="3"/>
        <v>0</v>
      </c>
      <c r="G62" s="60"/>
      <c r="H62" s="63"/>
      <c r="I62" s="60"/>
    </row>
    <row r="63" spans="1:9" ht="21" customHeight="1" x14ac:dyDescent="0.2">
      <c r="A63" s="104"/>
      <c r="B63" s="59"/>
      <c r="C63" s="60"/>
      <c r="D63" s="61"/>
      <c r="E63" s="62"/>
      <c r="F63" s="63">
        <f t="shared" si="3"/>
        <v>0</v>
      </c>
      <c r="G63" s="60"/>
      <c r="H63" s="63"/>
      <c r="I63" s="60"/>
    </row>
    <row r="64" spans="1:9" ht="21" customHeight="1" x14ac:dyDescent="0.2">
      <c r="A64" s="104"/>
      <c r="B64" s="59"/>
      <c r="C64" s="60"/>
      <c r="D64" s="61"/>
      <c r="E64" s="62"/>
      <c r="F64" s="63">
        <f t="shared" si="3"/>
        <v>0</v>
      </c>
      <c r="G64" s="60"/>
      <c r="H64" s="63"/>
      <c r="I64" s="60"/>
    </row>
    <row r="65" spans="1:9" ht="21" customHeight="1" x14ac:dyDescent="0.2">
      <c r="A65" s="104"/>
      <c r="B65" s="59"/>
      <c r="C65" s="60"/>
      <c r="D65" s="61"/>
      <c r="E65" s="62"/>
      <c r="F65" s="63">
        <f t="shared" si="3"/>
        <v>0</v>
      </c>
      <c r="G65" s="60"/>
      <c r="H65" s="63"/>
      <c r="I65" s="60"/>
    </row>
    <row r="66" spans="1:9" ht="21" customHeight="1" x14ac:dyDescent="0.2">
      <c r="A66" s="104"/>
      <c r="B66" s="59"/>
      <c r="C66" s="60"/>
      <c r="D66" s="61"/>
      <c r="E66" s="62"/>
      <c r="F66" s="63">
        <f t="shared" si="3"/>
        <v>0</v>
      </c>
      <c r="G66" s="60"/>
      <c r="H66" s="63"/>
      <c r="I66" s="60"/>
    </row>
    <row r="67" spans="1:9" ht="21" customHeight="1" x14ac:dyDescent="0.2">
      <c r="A67" s="104"/>
      <c r="B67" s="59"/>
      <c r="C67" s="60"/>
      <c r="D67" s="61"/>
      <c r="E67" s="62"/>
      <c r="F67" s="63">
        <f t="shared" si="3"/>
        <v>0</v>
      </c>
      <c r="G67" s="60"/>
      <c r="H67" s="63"/>
      <c r="I67" s="60"/>
    </row>
    <row r="68" spans="1:9" ht="21" customHeight="1" x14ac:dyDescent="0.2">
      <c r="A68" s="104"/>
      <c r="B68" s="59"/>
      <c r="C68" s="60"/>
      <c r="D68" s="61"/>
      <c r="E68" s="62"/>
      <c r="F68" s="63">
        <f t="shared" si="3"/>
        <v>0</v>
      </c>
      <c r="G68" s="60"/>
      <c r="H68" s="63"/>
      <c r="I68" s="60"/>
    </row>
    <row r="69" spans="1:9" ht="21" customHeight="1" x14ac:dyDescent="0.2">
      <c r="A69" s="104" t="s">
        <v>58</v>
      </c>
      <c r="B69" s="59"/>
      <c r="C69" s="60"/>
      <c r="D69" s="61"/>
      <c r="E69" s="62"/>
      <c r="F69" s="63">
        <f t="shared" si="3"/>
        <v>0</v>
      </c>
      <c r="G69" s="60"/>
      <c r="H69" s="63"/>
      <c r="I69" s="60"/>
    </row>
    <row r="70" spans="1:9" ht="21" customHeight="1" thickBot="1" x14ac:dyDescent="0.25">
      <c r="A70" s="104" t="s">
        <v>59</v>
      </c>
      <c r="B70" s="59"/>
      <c r="C70" s="60"/>
      <c r="D70" s="61"/>
      <c r="E70" s="62"/>
      <c r="F70" s="63">
        <f t="shared" si="3"/>
        <v>0</v>
      </c>
      <c r="G70" s="60"/>
      <c r="H70" s="63"/>
      <c r="I70" s="60"/>
    </row>
    <row r="71" spans="1:9" ht="30" thickTop="1" thickBot="1" x14ac:dyDescent="0.25">
      <c r="A71" s="106" t="s">
        <v>75</v>
      </c>
      <c r="B71" s="64"/>
      <c r="C71" s="68"/>
      <c r="D71" s="69"/>
      <c r="E71" s="70"/>
      <c r="F71" s="92">
        <f>G72-SUM(F39:F70)</f>
        <v>0</v>
      </c>
      <c r="G71" s="68"/>
      <c r="H71" s="64"/>
      <c r="I71" s="91">
        <f>I28</f>
        <v>0</v>
      </c>
    </row>
    <row r="72" spans="1:9" ht="21" customHeight="1" thickTop="1" thickBot="1" x14ac:dyDescent="0.25">
      <c r="A72" s="109" t="s">
        <v>72</v>
      </c>
      <c r="B72" s="64">
        <f>SUM(B30:B70)</f>
        <v>0</v>
      </c>
      <c r="C72" s="68">
        <f>SUM(C30:C70)</f>
        <v>0</v>
      </c>
      <c r="D72" s="69">
        <f>SUM(D30:D70)</f>
        <v>0</v>
      </c>
      <c r="E72" s="70">
        <f>SUM(E30:E70)</f>
        <v>0</v>
      </c>
      <c r="F72" s="64">
        <f>SUM(F30:F71)</f>
        <v>0</v>
      </c>
      <c r="G72" s="68">
        <f>SUM(G30:G71)</f>
        <v>0</v>
      </c>
      <c r="H72" s="84">
        <f>H29</f>
        <v>0</v>
      </c>
      <c r="I72" s="68">
        <f>I29</f>
        <v>0</v>
      </c>
    </row>
    <row r="73" spans="1:9" ht="21" customHeight="1" thickBot="1" x14ac:dyDescent="0.25">
      <c r="A73" s="110" t="s">
        <v>165</v>
      </c>
      <c r="B73" s="85">
        <f>B29+B72</f>
        <v>0</v>
      </c>
      <c r="C73" s="86">
        <f>C29+C72</f>
        <v>0</v>
      </c>
      <c r="D73" s="87">
        <f>D29+D72</f>
        <v>0</v>
      </c>
      <c r="E73" s="88">
        <f>E29+E72</f>
        <v>0</v>
      </c>
      <c r="F73" s="85"/>
      <c r="G73" s="86"/>
      <c r="H73" s="85"/>
      <c r="I73" s="86"/>
    </row>
    <row r="74" spans="1:9" ht="21" customHeight="1" thickBot="1" x14ac:dyDescent="0.25">
      <c r="A74" s="111" t="s">
        <v>73</v>
      </c>
      <c r="B74" s="76"/>
      <c r="C74" s="80"/>
      <c r="D74" s="81"/>
      <c r="E74" s="82"/>
      <c r="F74" s="93">
        <f>IF(F71=0,0,IF(F71&gt;=650000,$B$2*10000,IF((AND(F71&lt;650000,F71&gt;0)),F71,0)))</f>
        <v>0</v>
      </c>
      <c r="G74" s="89"/>
      <c r="H74" s="76"/>
      <c r="I74" s="95">
        <f>IF(I71=0,0,IF(I71&gt;=650000,$B$2*10000,IF((AND(I71&lt;650000,I71&gt;0)),I71,0)))</f>
        <v>0</v>
      </c>
    </row>
    <row r="75" spans="1:9" ht="21" customHeight="1" thickTop="1" thickBot="1" x14ac:dyDescent="0.25">
      <c r="A75" s="112" t="s">
        <v>74</v>
      </c>
      <c r="B75" s="72"/>
      <c r="C75" s="73"/>
      <c r="D75" s="74"/>
      <c r="E75" s="75"/>
      <c r="F75" s="94">
        <f>F71-F74</f>
        <v>0</v>
      </c>
      <c r="G75" s="90"/>
      <c r="H75" s="72"/>
      <c r="I75" s="96">
        <f>I71-I74</f>
        <v>0</v>
      </c>
    </row>
    <row r="76" spans="1:9" ht="17.25" x14ac:dyDescent="0.2">
      <c r="A76" s="113" t="s">
        <v>69</v>
      </c>
      <c r="B76" s="99"/>
      <c r="C76" s="99"/>
      <c r="D76" s="99"/>
      <c r="E76" s="99"/>
      <c r="F76" s="99"/>
      <c r="G76" s="99"/>
      <c r="H76" s="99"/>
      <c r="I76" s="100"/>
    </row>
    <row r="77" spans="1:9" x14ac:dyDescent="0.15">
      <c r="A77" s="722"/>
      <c r="B77" s="723"/>
      <c r="C77" s="723"/>
      <c r="D77" s="723"/>
      <c r="E77" s="723"/>
      <c r="F77" s="723"/>
      <c r="G77" s="723"/>
      <c r="H77" s="723"/>
      <c r="I77" s="724"/>
    </row>
    <row r="78" spans="1:9" x14ac:dyDescent="0.15">
      <c r="A78" s="722"/>
      <c r="B78" s="723"/>
      <c r="C78" s="723"/>
      <c r="D78" s="723"/>
      <c r="E78" s="723"/>
      <c r="F78" s="723"/>
      <c r="G78" s="723"/>
      <c r="H78" s="723"/>
      <c r="I78" s="724"/>
    </row>
    <row r="79" spans="1:9" x14ac:dyDescent="0.15">
      <c r="A79" s="722"/>
      <c r="B79" s="723"/>
      <c r="C79" s="723"/>
      <c r="D79" s="723"/>
      <c r="E79" s="723"/>
      <c r="F79" s="723"/>
      <c r="G79" s="723"/>
      <c r="H79" s="723"/>
      <c r="I79" s="724"/>
    </row>
    <row r="80" spans="1:9" x14ac:dyDescent="0.15">
      <c r="A80" s="722"/>
      <c r="B80" s="723"/>
      <c r="C80" s="723"/>
      <c r="D80" s="723"/>
      <c r="E80" s="723"/>
      <c r="F80" s="723"/>
      <c r="G80" s="723"/>
      <c r="H80" s="723"/>
      <c r="I80" s="724"/>
    </row>
    <row r="81" spans="1:9" x14ac:dyDescent="0.15">
      <c r="A81" s="722"/>
      <c r="B81" s="723"/>
      <c r="C81" s="723"/>
      <c r="D81" s="723"/>
      <c r="E81" s="723"/>
      <c r="F81" s="723"/>
      <c r="G81" s="723"/>
      <c r="H81" s="723"/>
      <c r="I81" s="724"/>
    </row>
    <row r="82" spans="1:9" ht="15" thickBot="1" x14ac:dyDescent="0.2">
      <c r="A82" s="725"/>
      <c r="B82" s="726"/>
      <c r="C82" s="726"/>
      <c r="D82" s="726"/>
      <c r="E82" s="726"/>
      <c r="F82" s="726"/>
      <c r="G82" s="726"/>
      <c r="H82" s="726"/>
      <c r="I82" s="727"/>
    </row>
  </sheetData>
  <mergeCells count="9">
    <mergeCell ref="A77:I82"/>
    <mergeCell ref="A1:I1"/>
    <mergeCell ref="A3:A4"/>
    <mergeCell ref="B3:C3"/>
    <mergeCell ref="D3:E3"/>
    <mergeCell ref="F3:G3"/>
    <mergeCell ref="H3:I3"/>
    <mergeCell ref="D2:F2"/>
    <mergeCell ref="H2:I2"/>
  </mergeCells>
  <phoneticPr fontId="2"/>
  <dataValidations count="2">
    <dataValidation imeMode="off" allowBlank="1" showInputMessage="1" showErrorMessage="1" sqref="B5:I75" xr:uid="{33E486D8-FB08-49E5-ADCB-FC200B50F0EE}"/>
    <dataValidation imeMode="on" allowBlank="1" showInputMessage="1" showErrorMessage="1" sqref="A77:I82 A62:A68" xr:uid="{439CBD91-A216-44C8-BB64-77BAF05466BB}"/>
  </dataValidations>
  <printOptions horizontalCentered="1"/>
  <pageMargins left="0.39370078740157483" right="0.39370078740157483" top="0.39370078740157483" bottom="0.19685039370078741" header="0" footer="0"/>
  <pageSetup paperSize="9" scale="51" orientation="portrait" r:id="rId1"/>
  <headerFooter alignWithMargins="0"/>
  <colBreaks count="1" manualBreakCount="1">
    <brk id="9"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O39"/>
  <sheetViews>
    <sheetView showGridLines="0" showZeros="0" zoomScaleNormal="100" workbookViewId="0">
      <selection sqref="A1:O1"/>
    </sheetView>
  </sheetViews>
  <sheetFormatPr defaultRowHeight="11.25" x14ac:dyDescent="0.15"/>
  <cols>
    <col min="1" max="1" width="1.83203125" customWidth="1"/>
    <col min="2" max="7" width="3.83203125" customWidth="1"/>
    <col min="8" max="8" width="6.83203125" customWidth="1"/>
    <col min="9" max="9" width="1.83203125" customWidth="1"/>
    <col min="10" max="11" width="12.83203125" customWidth="1"/>
    <col min="12" max="12" width="22.83203125" customWidth="1"/>
    <col min="13" max="13" width="7.83203125" customWidth="1"/>
    <col min="14" max="14" width="4.33203125" customWidth="1"/>
    <col min="15" max="15" width="8.83203125" customWidth="1"/>
  </cols>
  <sheetData>
    <row r="1" spans="1:15" s="1" customFormat="1" ht="21" x14ac:dyDescent="0.15">
      <c r="A1" s="748" t="s">
        <v>17</v>
      </c>
      <c r="B1" s="749"/>
      <c r="C1" s="749"/>
      <c r="D1" s="749"/>
      <c r="E1" s="749"/>
      <c r="F1" s="749"/>
      <c r="G1" s="749"/>
      <c r="H1" s="749"/>
      <c r="I1" s="749"/>
      <c r="J1" s="749"/>
      <c r="K1" s="749"/>
      <c r="L1" s="749"/>
      <c r="M1" s="749"/>
      <c r="N1" s="749"/>
      <c r="O1" s="749"/>
    </row>
    <row r="2" spans="1:15" s="1" customFormat="1" ht="19.5" customHeight="1" x14ac:dyDescent="0.2">
      <c r="B2" s="40"/>
      <c r="C2" s="33" t="s">
        <v>5</v>
      </c>
      <c r="D2" s="40"/>
      <c r="E2" s="33" t="s">
        <v>6</v>
      </c>
      <c r="F2" s="40"/>
      <c r="G2" s="33" t="s">
        <v>10</v>
      </c>
      <c r="H2" s="38" t="s">
        <v>11</v>
      </c>
      <c r="N2" s="41" t="s">
        <v>12</v>
      </c>
      <c r="O2" s="39"/>
    </row>
    <row r="3" spans="1:15" s="1" customFormat="1" ht="5.25" customHeight="1" thickBot="1" x14ac:dyDescent="0.2"/>
    <row r="4" spans="1:15" s="1" customFormat="1" ht="21" customHeight="1" thickBot="1" x14ac:dyDescent="0.2">
      <c r="A4" s="35"/>
      <c r="B4" s="735" t="s">
        <v>13</v>
      </c>
      <c r="C4" s="735"/>
      <c r="D4" s="735"/>
      <c r="E4" s="735"/>
      <c r="F4" s="735"/>
      <c r="G4" s="735"/>
      <c r="H4" s="735"/>
      <c r="I4" s="36"/>
      <c r="J4" s="37" t="s">
        <v>14</v>
      </c>
      <c r="K4" s="37" t="s">
        <v>15</v>
      </c>
      <c r="L4" s="37" t="s">
        <v>7</v>
      </c>
      <c r="M4" s="735" t="s">
        <v>16</v>
      </c>
      <c r="N4" s="735"/>
      <c r="O4" s="736"/>
    </row>
    <row r="5" spans="1:15" s="1" customFormat="1" ht="21" customHeight="1" thickTop="1" x14ac:dyDescent="0.15">
      <c r="A5" s="3"/>
      <c r="B5" s="737"/>
      <c r="C5" s="737"/>
      <c r="D5" s="737"/>
      <c r="E5" s="737"/>
      <c r="F5" s="737"/>
      <c r="G5" s="737"/>
      <c r="H5" s="737"/>
      <c r="I5" s="46"/>
      <c r="J5" s="42"/>
      <c r="K5" s="42"/>
      <c r="L5" s="48">
        <f>J5*K5</f>
        <v>0</v>
      </c>
      <c r="M5" s="738"/>
      <c r="N5" s="738"/>
      <c r="O5" s="739"/>
    </row>
    <row r="6" spans="1:15" s="1" customFormat="1" ht="21" customHeight="1" x14ac:dyDescent="0.15">
      <c r="A6" s="32"/>
      <c r="B6" s="742"/>
      <c r="C6" s="742"/>
      <c r="D6" s="742"/>
      <c r="E6" s="742"/>
      <c r="F6" s="742"/>
      <c r="G6" s="742"/>
      <c r="H6" s="742"/>
      <c r="I6" s="47"/>
      <c r="J6" s="43"/>
      <c r="K6" s="43"/>
      <c r="L6" s="49">
        <f>J6*K6</f>
        <v>0</v>
      </c>
      <c r="M6" s="740"/>
      <c r="N6" s="740"/>
      <c r="O6" s="741"/>
    </row>
    <row r="7" spans="1:15" s="1" customFormat="1" ht="21" customHeight="1" x14ac:dyDescent="0.15">
      <c r="A7" s="32"/>
      <c r="B7" s="742"/>
      <c r="C7" s="742"/>
      <c r="D7" s="742"/>
      <c r="E7" s="742"/>
      <c r="F7" s="742"/>
      <c r="G7" s="742"/>
      <c r="H7" s="742"/>
      <c r="I7" s="47"/>
      <c r="J7" s="43"/>
      <c r="K7" s="43"/>
      <c r="L7" s="49">
        <f t="shared" ref="L7:L37" si="0">J7*K7</f>
        <v>0</v>
      </c>
      <c r="M7" s="740"/>
      <c r="N7" s="740"/>
      <c r="O7" s="741"/>
    </row>
    <row r="8" spans="1:15" s="1" customFormat="1" ht="21" customHeight="1" x14ac:dyDescent="0.15">
      <c r="A8" s="32"/>
      <c r="B8" s="742"/>
      <c r="C8" s="742"/>
      <c r="D8" s="742"/>
      <c r="E8" s="742"/>
      <c r="F8" s="742"/>
      <c r="G8" s="742"/>
      <c r="H8" s="742"/>
      <c r="I8" s="47"/>
      <c r="J8" s="43"/>
      <c r="K8" s="43"/>
      <c r="L8" s="49">
        <f t="shared" si="0"/>
        <v>0</v>
      </c>
      <c r="M8" s="740"/>
      <c r="N8" s="740"/>
      <c r="O8" s="741"/>
    </row>
    <row r="9" spans="1:15" s="1" customFormat="1" ht="21" customHeight="1" x14ac:dyDescent="0.15">
      <c r="A9" s="32"/>
      <c r="B9" s="742"/>
      <c r="C9" s="742"/>
      <c r="D9" s="742"/>
      <c r="E9" s="742"/>
      <c r="F9" s="742"/>
      <c r="G9" s="742"/>
      <c r="H9" s="742"/>
      <c r="I9" s="47"/>
      <c r="J9" s="43"/>
      <c r="K9" s="43"/>
      <c r="L9" s="49">
        <f t="shared" si="0"/>
        <v>0</v>
      </c>
      <c r="M9" s="740"/>
      <c r="N9" s="740"/>
      <c r="O9" s="741"/>
    </row>
    <row r="10" spans="1:15" s="1" customFormat="1" ht="21" customHeight="1" x14ac:dyDescent="0.15">
      <c r="A10" s="32"/>
      <c r="B10" s="742"/>
      <c r="C10" s="742"/>
      <c r="D10" s="742"/>
      <c r="E10" s="742"/>
      <c r="F10" s="742"/>
      <c r="G10" s="742"/>
      <c r="H10" s="742"/>
      <c r="I10" s="47"/>
      <c r="J10" s="43"/>
      <c r="K10" s="43"/>
      <c r="L10" s="49">
        <f t="shared" si="0"/>
        <v>0</v>
      </c>
      <c r="M10" s="740"/>
      <c r="N10" s="740"/>
      <c r="O10" s="741"/>
    </row>
    <row r="11" spans="1:15" s="1" customFormat="1" ht="21" customHeight="1" x14ac:dyDescent="0.15">
      <c r="A11" s="32"/>
      <c r="B11" s="742"/>
      <c r="C11" s="742"/>
      <c r="D11" s="742"/>
      <c r="E11" s="742"/>
      <c r="F11" s="742"/>
      <c r="G11" s="742"/>
      <c r="H11" s="742"/>
      <c r="I11" s="47"/>
      <c r="J11" s="43"/>
      <c r="K11" s="43"/>
      <c r="L11" s="49">
        <f t="shared" si="0"/>
        <v>0</v>
      </c>
      <c r="M11" s="740"/>
      <c r="N11" s="740"/>
      <c r="O11" s="741"/>
    </row>
    <row r="12" spans="1:15" s="1" customFormat="1" ht="21" customHeight="1" x14ac:dyDescent="0.15">
      <c r="A12" s="32"/>
      <c r="B12" s="742"/>
      <c r="C12" s="742"/>
      <c r="D12" s="742"/>
      <c r="E12" s="742"/>
      <c r="F12" s="742"/>
      <c r="G12" s="742"/>
      <c r="H12" s="742"/>
      <c r="I12" s="47"/>
      <c r="J12" s="43"/>
      <c r="K12" s="43"/>
      <c r="L12" s="49">
        <f t="shared" si="0"/>
        <v>0</v>
      </c>
      <c r="M12" s="740"/>
      <c r="N12" s="740"/>
      <c r="O12" s="741"/>
    </row>
    <row r="13" spans="1:15" s="1" customFormat="1" ht="21" customHeight="1" x14ac:dyDescent="0.15">
      <c r="A13" s="32"/>
      <c r="B13" s="742"/>
      <c r="C13" s="742"/>
      <c r="D13" s="742"/>
      <c r="E13" s="742"/>
      <c r="F13" s="742"/>
      <c r="G13" s="742"/>
      <c r="H13" s="742"/>
      <c r="I13" s="47"/>
      <c r="J13" s="43"/>
      <c r="K13" s="43"/>
      <c r="L13" s="49">
        <f t="shared" si="0"/>
        <v>0</v>
      </c>
      <c r="M13" s="740"/>
      <c r="N13" s="740"/>
      <c r="O13" s="741"/>
    </row>
    <row r="14" spans="1:15" s="1" customFormat="1" ht="21" customHeight="1" x14ac:dyDescent="0.15">
      <c r="A14" s="32"/>
      <c r="B14" s="742"/>
      <c r="C14" s="742"/>
      <c r="D14" s="742"/>
      <c r="E14" s="742"/>
      <c r="F14" s="742"/>
      <c r="G14" s="742"/>
      <c r="H14" s="742"/>
      <c r="I14" s="47"/>
      <c r="J14" s="43"/>
      <c r="K14" s="43"/>
      <c r="L14" s="49">
        <f t="shared" si="0"/>
        <v>0</v>
      </c>
      <c r="M14" s="740"/>
      <c r="N14" s="740"/>
      <c r="O14" s="741"/>
    </row>
    <row r="15" spans="1:15" s="1" customFormat="1" ht="21" customHeight="1" x14ac:dyDescent="0.15">
      <c r="A15" s="32"/>
      <c r="B15" s="742"/>
      <c r="C15" s="742"/>
      <c r="D15" s="742"/>
      <c r="E15" s="742"/>
      <c r="F15" s="742"/>
      <c r="G15" s="742"/>
      <c r="H15" s="742"/>
      <c r="I15" s="47"/>
      <c r="J15" s="43"/>
      <c r="K15" s="43"/>
      <c r="L15" s="49">
        <f t="shared" si="0"/>
        <v>0</v>
      </c>
      <c r="M15" s="740"/>
      <c r="N15" s="740"/>
      <c r="O15" s="741"/>
    </row>
    <row r="16" spans="1:15" s="1" customFormat="1" ht="21" customHeight="1" x14ac:dyDescent="0.15">
      <c r="A16" s="32"/>
      <c r="B16" s="742"/>
      <c r="C16" s="742"/>
      <c r="D16" s="742"/>
      <c r="E16" s="742"/>
      <c r="F16" s="742"/>
      <c r="G16" s="742"/>
      <c r="H16" s="742"/>
      <c r="I16" s="47"/>
      <c r="J16" s="43"/>
      <c r="K16" s="43"/>
      <c r="L16" s="49">
        <f t="shared" si="0"/>
        <v>0</v>
      </c>
      <c r="M16" s="740"/>
      <c r="N16" s="740"/>
      <c r="O16" s="741"/>
    </row>
    <row r="17" spans="1:15" s="1" customFormat="1" ht="21" customHeight="1" x14ac:dyDescent="0.15">
      <c r="A17" s="32"/>
      <c r="B17" s="742"/>
      <c r="C17" s="742"/>
      <c r="D17" s="742"/>
      <c r="E17" s="742"/>
      <c r="F17" s="742"/>
      <c r="G17" s="742"/>
      <c r="H17" s="742"/>
      <c r="I17" s="47"/>
      <c r="J17" s="43"/>
      <c r="K17" s="43"/>
      <c r="L17" s="49">
        <f t="shared" si="0"/>
        <v>0</v>
      </c>
      <c r="M17" s="740"/>
      <c r="N17" s="740"/>
      <c r="O17" s="741"/>
    </row>
    <row r="18" spans="1:15" s="1" customFormat="1" ht="21" customHeight="1" x14ac:dyDescent="0.15">
      <c r="A18" s="32"/>
      <c r="B18" s="742"/>
      <c r="C18" s="742"/>
      <c r="D18" s="742"/>
      <c r="E18" s="742"/>
      <c r="F18" s="742"/>
      <c r="G18" s="742"/>
      <c r="H18" s="742"/>
      <c r="I18" s="47"/>
      <c r="J18" s="43"/>
      <c r="K18" s="43"/>
      <c r="L18" s="49">
        <f t="shared" si="0"/>
        <v>0</v>
      </c>
      <c r="M18" s="740"/>
      <c r="N18" s="740"/>
      <c r="O18" s="741"/>
    </row>
    <row r="19" spans="1:15" s="1" customFormat="1" ht="21" customHeight="1" x14ac:dyDescent="0.15">
      <c r="A19" s="32"/>
      <c r="B19" s="742"/>
      <c r="C19" s="742"/>
      <c r="D19" s="742"/>
      <c r="E19" s="742"/>
      <c r="F19" s="742"/>
      <c r="G19" s="742"/>
      <c r="H19" s="742"/>
      <c r="I19" s="47"/>
      <c r="J19" s="43"/>
      <c r="K19" s="43"/>
      <c r="L19" s="49">
        <f t="shared" si="0"/>
        <v>0</v>
      </c>
      <c r="M19" s="740"/>
      <c r="N19" s="740"/>
      <c r="O19" s="741"/>
    </row>
    <row r="20" spans="1:15" s="1" customFormat="1" ht="21" customHeight="1" x14ac:dyDescent="0.15">
      <c r="A20" s="32"/>
      <c r="B20" s="742"/>
      <c r="C20" s="742"/>
      <c r="D20" s="742"/>
      <c r="E20" s="742"/>
      <c r="F20" s="742"/>
      <c r="G20" s="742"/>
      <c r="H20" s="742"/>
      <c r="I20" s="47"/>
      <c r="J20" s="43"/>
      <c r="K20" s="43"/>
      <c r="L20" s="49">
        <f t="shared" si="0"/>
        <v>0</v>
      </c>
      <c r="M20" s="740"/>
      <c r="N20" s="740"/>
      <c r="O20" s="741"/>
    </row>
    <row r="21" spans="1:15" s="1" customFormat="1" ht="21" customHeight="1" x14ac:dyDescent="0.15">
      <c r="A21" s="32"/>
      <c r="B21" s="742"/>
      <c r="C21" s="742"/>
      <c r="D21" s="742"/>
      <c r="E21" s="742"/>
      <c r="F21" s="742"/>
      <c r="G21" s="742"/>
      <c r="H21" s="742"/>
      <c r="I21" s="47"/>
      <c r="J21" s="43"/>
      <c r="K21" s="43"/>
      <c r="L21" s="49">
        <f t="shared" si="0"/>
        <v>0</v>
      </c>
      <c r="M21" s="740"/>
      <c r="N21" s="740"/>
      <c r="O21" s="741"/>
    </row>
    <row r="22" spans="1:15" s="1" customFormat="1" ht="21" customHeight="1" x14ac:dyDescent="0.15">
      <c r="A22" s="32"/>
      <c r="B22" s="742"/>
      <c r="C22" s="742"/>
      <c r="D22" s="742"/>
      <c r="E22" s="742"/>
      <c r="F22" s="742"/>
      <c r="G22" s="742"/>
      <c r="H22" s="742"/>
      <c r="I22" s="47"/>
      <c r="J22" s="43"/>
      <c r="K22" s="43"/>
      <c r="L22" s="49">
        <f t="shared" si="0"/>
        <v>0</v>
      </c>
      <c r="M22" s="740"/>
      <c r="N22" s="740"/>
      <c r="O22" s="741"/>
    </row>
    <row r="23" spans="1:15" s="1" customFormat="1" ht="21" customHeight="1" x14ac:dyDescent="0.15">
      <c r="A23" s="32"/>
      <c r="B23" s="742"/>
      <c r="C23" s="742"/>
      <c r="D23" s="742"/>
      <c r="E23" s="742"/>
      <c r="F23" s="742"/>
      <c r="G23" s="742"/>
      <c r="H23" s="742"/>
      <c r="I23" s="47"/>
      <c r="J23" s="43"/>
      <c r="K23" s="43"/>
      <c r="L23" s="49">
        <f t="shared" si="0"/>
        <v>0</v>
      </c>
      <c r="M23" s="740"/>
      <c r="N23" s="740"/>
      <c r="O23" s="741"/>
    </row>
    <row r="24" spans="1:15" s="1" customFormat="1" ht="21" customHeight="1" x14ac:dyDescent="0.15">
      <c r="A24" s="32"/>
      <c r="B24" s="742"/>
      <c r="C24" s="742"/>
      <c r="D24" s="742"/>
      <c r="E24" s="742"/>
      <c r="F24" s="742"/>
      <c r="G24" s="742"/>
      <c r="H24" s="742"/>
      <c r="I24" s="47"/>
      <c r="J24" s="43"/>
      <c r="K24" s="43"/>
      <c r="L24" s="49">
        <f t="shared" si="0"/>
        <v>0</v>
      </c>
      <c r="M24" s="740"/>
      <c r="N24" s="740"/>
      <c r="O24" s="741"/>
    </row>
    <row r="25" spans="1:15" s="1" customFormat="1" ht="21" customHeight="1" x14ac:dyDescent="0.15">
      <c r="A25" s="32"/>
      <c r="B25" s="742"/>
      <c r="C25" s="742"/>
      <c r="D25" s="742"/>
      <c r="E25" s="742"/>
      <c r="F25" s="742"/>
      <c r="G25" s="742"/>
      <c r="H25" s="742"/>
      <c r="I25" s="47"/>
      <c r="J25" s="43"/>
      <c r="K25" s="43"/>
      <c r="L25" s="49">
        <f t="shared" si="0"/>
        <v>0</v>
      </c>
      <c r="M25" s="740"/>
      <c r="N25" s="740"/>
      <c r="O25" s="741"/>
    </row>
    <row r="26" spans="1:15" s="1" customFormat="1" ht="21" customHeight="1" x14ac:dyDescent="0.15">
      <c r="A26" s="32"/>
      <c r="B26" s="742"/>
      <c r="C26" s="742"/>
      <c r="D26" s="742"/>
      <c r="E26" s="742"/>
      <c r="F26" s="742"/>
      <c r="G26" s="742"/>
      <c r="H26" s="742"/>
      <c r="I26" s="47"/>
      <c r="J26" s="43"/>
      <c r="K26" s="43"/>
      <c r="L26" s="49">
        <f t="shared" si="0"/>
        <v>0</v>
      </c>
      <c r="M26" s="740"/>
      <c r="N26" s="740"/>
      <c r="O26" s="741"/>
    </row>
    <row r="27" spans="1:15" s="1" customFormat="1" ht="21" customHeight="1" x14ac:dyDescent="0.15">
      <c r="A27" s="32"/>
      <c r="B27" s="742"/>
      <c r="C27" s="742"/>
      <c r="D27" s="742"/>
      <c r="E27" s="742"/>
      <c r="F27" s="742"/>
      <c r="G27" s="742"/>
      <c r="H27" s="742"/>
      <c r="I27" s="47"/>
      <c r="J27" s="43"/>
      <c r="K27" s="43"/>
      <c r="L27" s="49">
        <f t="shared" si="0"/>
        <v>0</v>
      </c>
      <c r="M27" s="740"/>
      <c r="N27" s="740"/>
      <c r="O27" s="741"/>
    </row>
    <row r="28" spans="1:15" s="1" customFormat="1" ht="21" customHeight="1" x14ac:dyDescent="0.15">
      <c r="A28" s="32"/>
      <c r="B28" s="742"/>
      <c r="C28" s="742"/>
      <c r="D28" s="742"/>
      <c r="E28" s="742"/>
      <c r="F28" s="742"/>
      <c r="G28" s="742"/>
      <c r="H28" s="742"/>
      <c r="I28" s="47"/>
      <c r="J28" s="43"/>
      <c r="K28" s="43"/>
      <c r="L28" s="49">
        <f t="shared" si="0"/>
        <v>0</v>
      </c>
      <c r="M28" s="740"/>
      <c r="N28" s="740"/>
      <c r="O28" s="741"/>
    </row>
    <row r="29" spans="1:15" s="1" customFormat="1" ht="21" customHeight="1" x14ac:dyDescent="0.15">
      <c r="A29" s="32"/>
      <c r="B29" s="742"/>
      <c r="C29" s="742"/>
      <c r="D29" s="742"/>
      <c r="E29" s="742"/>
      <c r="F29" s="742"/>
      <c r="G29" s="742"/>
      <c r="H29" s="742"/>
      <c r="I29" s="47"/>
      <c r="J29" s="43"/>
      <c r="K29" s="43"/>
      <c r="L29" s="49">
        <f t="shared" si="0"/>
        <v>0</v>
      </c>
      <c r="M29" s="740"/>
      <c r="N29" s="740"/>
      <c r="O29" s="741"/>
    </row>
    <row r="30" spans="1:15" s="1" customFormat="1" ht="21" customHeight="1" x14ac:dyDescent="0.15">
      <c r="A30" s="32"/>
      <c r="B30" s="742"/>
      <c r="C30" s="742"/>
      <c r="D30" s="742"/>
      <c r="E30" s="742"/>
      <c r="F30" s="742"/>
      <c r="G30" s="742"/>
      <c r="H30" s="742"/>
      <c r="I30" s="47"/>
      <c r="J30" s="43"/>
      <c r="K30" s="43"/>
      <c r="L30" s="49">
        <f t="shared" si="0"/>
        <v>0</v>
      </c>
      <c r="M30" s="740"/>
      <c r="N30" s="740"/>
      <c r="O30" s="741"/>
    </row>
    <row r="31" spans="1:15" s="1" customFormat="1" ht="21" customHeight="1" x14ac:dyDescent="0.15">
      <c r="A31" s="32"/>
      <c r="B31" s="742"/>
      <c r="C31" s="742"/>
      <c r="D31" s="742"/>
      <c r="E31" s="742"/>
      <c r="F31" s="742"/>
      <c r="G31" s="742"/>
      <c r="H31" s="742"/>
      <c r="I31" s="47"/>
      <c r="J31" s="43"/>
      <c r="K31" s="43"/>
      <c r="L31" s="49">
        <f t="shared" si="0"/>
        <v>0</v>
      </c>
      <c r="M31" s="740"/>
      <c r="N31" s="740"/>
      <c r="O31" s="741"/>
    </row>
    <row r="32" spans="1:15" s="1" customFormat="1" ht="21" customHeight="1" x14ac:dyDescent="0.15">
      <c r="A32" s="32"/>
      <c r="B32" s="742"/>
      <c r="C32" s="742"/>
      <c r="D32" s="742"/>
      <c r="E32" s="742"/>
      <c r="F32" s="742"/>
      <c r="G32" s="742"/>
      <c r="H32" s="742"/>
      <c r="I32" s="47"/>
      <c r="J32" s="43"/>
      <c r="K32" s="43"/>
      <c r="L32" s="49">
        <f t="shared" si="0"/>
        <v>0</v>
      </c>
      <c r="M32" s="740"/>
      <c r="N32" s="740"/>
      <c r="O32" s="741"/>
    </row>
    <row r="33" spans="1:15" s="1" customFormat="1" ht="21" customHeight="1" x14ac:dyDescent="0.15">
      <c r="A33" s="32"/>
      <c r="B33" s="742"/>
      <c r="C33" s="742"/>
      <c r="D33" s="742"/>
      <c r="E33" s="742"/>
      <c r="F33" s="742"/>
      <c r="G33" s="742"/>
      <c r="H33" s="742"/>
      <c r="I33" s="47"/>
      <c r="J33" s="43"/>
      <c r="K33" s="43"/>
      <c r="L33" s="49">
        <f t="shared" si="0"/>
        <v>0</v>
      </c>
      <c r="M33" s="740"/>
      <c r="N33" s="740"/>
      <c r="O33" s="741"/>
    </row>
    <row r="34" spans="1:15" s="1" customFormat="1" ht="21" customHeight="1" x14ac:dyDescent="0.15">
      <c r="A34" s="32"/>
      <c r="B34" s="742"/>
      <c r="C34" s="742"/>
      <c r="D34" s="742"/>
      <c r="E34" s="742"/>
      <c r="F34" s="742"/>
      <c r="G34" s="742"/>
      <c r="H34" s="742"/>
      <c r="I34" s="47"/>
      <c r="J34" s="43"/>
      <c r="K34" s="43"/>
      <c r="L34" s="49">
        <f t="shared" si="0"/>
        <v>0</v>
      </c>
      <c r="M34" s="740"/>
      <c r="N34" s="740"/>
      <c r="O34" s="741"/>
    </row>
    <row r="35" spans="1:15" s="1" customFormat="1" ht="21" customHeight="1" x14ac:dyDescent="0.15">
      <c r="A35" s="32"/>
      <c r="B35" s="742"/>
      <c r="C35" s="742"/>
      <c r="D35" s="742"/>
      <c r="E35" s="742"/>
      <c r="F35" s="742"/>
      <c r="G35" s="742"/>
      <c r="H35" s="742"/>
      <c r="I35" s="47"/>
      <c r="J35" s="43"/>
      <c r="K35" s="43"/>
      <c r="L35" s="49">
        <f t="shared" si="0"/>
        <v>0</v>
      </c>
      <c r="M35" s="740"/>
      <c r="N35" s="740"/>
      <c r="O35" s="741"/>
    </row>
    <row r="36" spans="1:15" s="1" customFormat="1" ht="21" customHeight="1" x14ac:dyDescent="0.15">
      <c r="A36" s="32"/>
      <c r="B36" s="742"/>
      <c r="C36" s="742"/>
      <c r="D36" s="742"/>
      <c r="E36" s="742"/>
      <c r="F36" s="742"/>
      <c r="G36" s="742"/>
      <c r="H36" s="742"/>
      <c r="I36" s="47"/>
      <c r="J36" s="43"/>
      <c r="K36" s="43"/>
      <c r="L36" s="49">
        <f t="shared" si="0"/>
        <v>0</v>
      </c>
      <c r="M36" s="740"/>
      <c r="N36" s="740"/>
      <c r="O36" s="741"/>
    </row>
    <row r="37" spans="1:15" s="1" customFormat="1" ht="21" customHeight="1" thickBot="1" x14ac:dyDescent="0.2">
      <c r="A37" s="32"/>
      <c r="B37" s="742"/>
      <c r="C37" s="742"/>
      <c r="D37" s="742"/>
      <c r="E37" s="742"/>
      <c r="F37" s="742"/>
      <c r="G37" s="742"/>
      <c r="H37" s="742"/>
      <c r="I37" s="47"/>
      <c r="J37" s="43"/>
      <c r="K37" s="43"/>
      <c r="L37" s="49">
        <f t="shared" si="0"/>
        <v>0</v>
      </c>
      <c r="M37" s="740"/>
      <c r="N37" s="740"/>
      <c r="O37" s="741"/>
    </row>
    <row r="38" spans="1:15" s="1" customFormat="1" ht="21" customHeight="1" thickBot="1" x14ac:dyDescent="0.2">
      <c r="A38" s="35"/>
      <c r="B38" s="735" t="s">
        <v>18</v>
      </c>
      <c r="C38" s="735"/>
      <c r="D38" s="735"/>
      <c r="E38" s="735"/>
      <c r="F38" s="735"/>
      <c r="G38" s="735"/>
      <c r="H38" s="735"/>
      <c r="I38" s="36"/>
      <c r="J38" s="44">
        <f>SUM(J5:J37)</f>
        <v>0</v>
      </c>
      <c r="K38" s="44">
        <f>SUM(K5:K37)</f>
        <v>0</v>
      </c>
      <c r="L38" s="44">
        <f>SUM(L5:L37)</f>
        <v>0</v>
      </c>
      <c r="M38" s="746"/>
      <c r="N38" s="746"/>
      <c r="O38" s="747"/>
    </row>
    <row r="39" spans="1:15" s="1" customFormat="1" ht="21" customHeight="1" thickTop="1" thickBot="1" x14ac:dyDescent="0.2">
      <c r="A39" s="34"/>
      <c r="B39" s="743" t="s">
        <v>19</v>
      </c>
      <c r="C39" s="743"/>
      <c r="D39" s="743"/>
      <c r="E39" s="743"/>
      <c r="F39" s="743"/>
      <c r="G39" s="743"/>
      <c r="H39" s="743"/>
      <c r="I39" s="2"/>
      <c r="J39" s="45">
        <f>SUM(J5:J38)</f>
        <v>0</v>
      </c>
      <c r="K39" s="45">
        <f>SUM(K5:K38)</f>
        <v>0</v>
      </c>
      <c r="L39" s="45">
        <f>SUM(L5:L38)</f>
        <v>0</v>
      </c>
      <c r="M39" s="744"/>
      <c r="N39" s="744"/>
      <c r="O39" s="745"/>
    </row>
  </sheetData>
  <mergeCells count="73">
    <mergeCell ref="A1:O1"/>
    <mergeCell ref="B33:H33"/>
    <mergeCell ref="M33:O33"/>
    <mergeCell ref="B6:H6"/>
    <mergeCell ref="B25:H25"/>
    <mergeCell ref="M25:O25"/>
    <mergeCell ref="B27:H27"/>
    <mergeCell ref="M27:O27"/>
    <mergeCell ref="M29:O29"/>
    <mergeCell ref="B21:H21"/>
    <mergeCell ref="B23:H23"/>
    <mergeCell ref="M23:O23"/>
    <mergeCell ref="B24:H24"/>
    <mergeCell ref="M24:O24"/>
    <mergeCell ref="B28:H28"/>
    <mergeCell ref="M32:O32"/>
    <mergeCell ref="B31:H31"/>
    <mergeCell ref="B34:H34"/>
    <mergeCell ref="M34:O34"/>
    <mergeCell ref="M31:O31"/>
    <mergeCell ref="B32:H32"/>
    <mergeCell ref="B39:H39"/>
    <mergeCell ref="M39:O39"/>
    <mergeCell ref="B38:H38"/>
    <mergeCell ref="M38:O38"/>
    <mergeCell ref="M35:O35"/>
    <mergeCell ref="B37:H37"/>
    <mergeCell ref="M37:O37"/>
    <mergeCell ref="B36:H36"/>
    <mergeCell ref="B35:H35"/>
    <mergeCell ref="M36:O36"/>
    <mergeCell ref="B15:H15"/>
    <mergeCell ref="M15:O15"/>
    <mergeCell ref="B16:H16"/>
    <mergeCell ref="M16:O16"/>
    <mergeCell ref="B18:H18"/>
    <mergeCell ref="M18:O18"/>
    <mergeCell ref="B17:H17"/>
    <mergeCell ref="M30:O30"/>
    <mergeCell ref="B30:H30"/>
    <mergeCell ref="M17:O17"/>
    <mergeCell ref="B19:H19"/>
    <mergeCell ref="M19:O19"/>
    <mergeCell ref="B20:H20"/>
    <mergeCell ref="M20:O20"/>
    <mergeCell ref="M21:O21"/>
    <mergeCell ref="B22:H22"/>
    <mergeCell ref="M22:O22"/>
    <mergeCell ref="B26:H26"/>
    <mergeCell ref="M26:O26"/>
    <mergeCell ref="M28:O28"/>
    <mergeCell ref="B29:H29"/>
    <mergeCell ref="B10:H10"/>
    <mergeCell ref="M10:O10"/>
    <mergeCell ref="B13:H13"/>
    <mergeCell ref="M13:O13"/>
    <mergeCell ref="B14:H14"/>
    <mergeCell ref="M14:O14"/>
    <mergeCell ref="B12:H12"/>
    <mergeCell ref="M12:O12"/>
    <mergeCell ref="B11:H11"/>
    <mergeCell ref="M11:O11"/>
    <mergeCell ref="B8:H8"/>
    <mergeCell ref="M8:O8"/>
    <mergeCell ref="B9:H9"/>
    <mergeCell ref="M9:O9"/>
    <mergeCell ref="M6:O6"/>
    <mergeCell ref="B7:H7"/>
    <mergeCell ref="B4:H4"/>
    <mergeCell ref="M4:O4"/>
    <mergeCell ref="B5:H5"/>
    <mergeCell ref="M5:O5"/>
    <mergeCell ref="M7:O7"/>
  </mergeCells>
  <phoneticPr fontId="2"/>
  <printOptions horizontalCentered="1"/>
  <pageMargins left="0.98425196850393704" right="0.59055118110236227" top="0.59055118110236227" bottom="0.59055118110236227" header="0" footer="0"/>
  <pageSetup paperSize="9"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4</vt:i4>
      </vt:variant>
    </vt:vector>
  </HeadingPairs>
  <TitlesOfParts>
    <vt:vector size="10" baseType="lpstr">
      <vt:lpstr>決算準備表（会員用売上仕入表）</vt:lpstr>
      <vt:lpstr>決算準備表（会員用経費表）</vt:lpstr>
      <vt:lpstr>決算整理表</vt:lpstr>
      <vt:lpstr>資産・負債調べ</vt:lpstr>
      <vt:lpstr>精算表</vt:lpstr>
      <vt:lpstr>棚卸表</vt:lpstr>
      <vt:lpstr>'決算準備表（会員用経費表）'!Print_Area</vt:lpstr>
      <vt:lpstr>決算整理表!Print_Area</vt:lpstr>
      <vt:lpstr>資産・負債調べ!Print_Area</vt:lpstr>
      <vt:lpstr>精算表!Print_Area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hyakutake</dc:creator>
  <cp:lastModifiedBy>商工会 長崎南</cp:lastModifiedBy>
  <cp:lastPrinted>2026-05-27T02:03:45Z</cp:lastPrinted>
  <dcterms:created xsi:type="dcterms:W3CDTF">2000-10-18T09:21:05Z</dcterms:created>
  <dcterms:modified xsi:type="dcterms:W3CDTF">2026-06-04T00:13:00Z</dcterms:modified>
</cp:coreProperties>
</file>